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IO 03 - VENKOVNÍ KANALIZACE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'IO 03 - VENKOVNÍ KANALIZACE'!$C$85:$K$207</definedName>
    <definedName name="_xlnm.Print_Area" localSheetId="1">'IO 03 - VENKOVNÍ KANALIZACE'!$C$4:$J$36,'IO 03 - VENKOVNÍ KANALIZACE'!$C$42:$J$67,'IO 03 - VENKOVNÍ KANALIZACE'!$C$73:$K$207</definedName>
    <definedName name="_xlnm.Print_Titles" localSheetId="1">'IO 03 - VENKOVNÍ KANALIZACE'!$85:$85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207"/>
  <c r="BH207"/>
  <c r="BG207"/>
  <c r="BF207"/>
  <c r="T207"/>
  <c r="R207"/>
  <c r="P207"/>
  <c r="BK207"/>
  <c r="J207"/>
  <c r="BE207"/>
  <c r="BI206"/>
  <c r="BH206"/>
  <c r="BG206"/>
  <c r="BF206"/>
  <c r="T206"/>
  <c r="T205"/>
  <c r="T204"/>
  <c r="R206"/>
  <c r="R205"/>
  <c r="R204"/>
  <c r="P206"/>
  <c r="P205"/>
  <c r="P204"/>
  <c r="BK206"/>
  <c r="BK205"/>
  <c r="J205"/>
  <c r="BK204"/>
  <c r="J204"/>
  <c r="J206"/>
  <c r="BE206"/>
  <c r="J66"/>
  <c r="J65"/>
  <c r="BI202"/>
  <c r="BH202"/>
  <c r="BG202"/>
  <c r="BF202"/>
  <c r="T202"/>
  <c r="R202"/>
  <c r="P202"/>
  <c r="BK202"/>
  <c r="J202"/>
  <c r="BE202"/>
  <c r="BI200"/>
  <c r="BH200"/>
  <c r="BG200"/>
  <c r="BF200"/>
  <c r="T200"/>
  <c r="T199"/>
  <c r="R200"/>
  <c r="R199"/>
  <c r="P200"/>
  <c r="P199"/>
  <c r="BK200"/>
  <c r="BK199"/>
  <c r="J199"/>
  <c r="J200"/>
  <c r="BE200"/>
  <c r="J64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T164"/>
  <c r="R165"/>
  <c r="R164"/>
  <c r="P165"/>
  <c r="P164"/>
  <c r="BK165"/>
  <c r="BK164"/>
  <c r="J164"/>
  <c r="J165"/>
  <c r="BE165"/>
  <c r="J63"/>
  <c r="BI162"/>
  <c r="BH162"/>
  <c r="BG162"/>
  <c r="BF162"/>
  <c r="T162"/>
  <c r="T161"/>
  <c r="R162"/>
  <c r="R161"/>
  <c r="P162"/>
  <c r="P161"/>
  <c r="BK162"/>
  <c r="BK161"/>
  <c r="J161"/>
  <c r="J162"/>
  <c r="BE162"/>
  <c r="J6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0"/>
  <c r="BH150"/>
  <c r="BG150"/>
  <c r="BF150"/>
  <c r="T150"/>
  <c r="T149"/>
  <c r="R150"/>
  <c r="R149"/>
  <c r="P150"/>
  <c r="P149"/>
  <c r="BK150"/>
  <c r="BK149"/>
  <c r="J149"/>
  <c r="J150"/>
  <c r="BE150"/>
  <c r="J61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R143"/>
  <c r="P144"/>
  <c r="P143"/>
  <c r="BK144"/>
  <c r="BK143"/>
  <c r="J143"/>
  <c r="J144"/>
  <c r="BE144"/>
  <c r="J60"/>
  <c r="BI142"/>
  <c r="BH142"/>
  <c r="BG142"/>
  <c r="BF142"/>
  <c r="T142"/>
  <c r="T141"/>
  <c r="R142"/>
  <c r="R141"/>
  <c r="P142"/>
  <c r="P141"/>
  <c r="BK142"/>
  <c r="BK141"/>
  <c r="J141"/>
  <c r="J142"/>
  <c r="BE142"/>
  <c r="J59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07"/>
  <c r="BH107"/>
  <c r="BG107"/>
  <c r="BF107"/>
  <c r="T107"/>
  <c r="R107"/>
  <c r="P107"/>
  <c r="BK107"/>
  <c r="J107"/>
  <c r="BE107"/>
  <c r="BI105"/>
  <c r="BH105"/>
  <c r="BG105"/>
  <c r="BF105"/>
  <c r="T105"/>
  <c r="R105"/>
  <c r="P105"/>
  <c r="BK105"/>
  <c r="J105"/>
  <c r="BE105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5"/>
  <c r="BH95"/>
  <c r="BG95"/>
  <c r="BF95"/>
  <c r="T95"/>
  <c r="R95"/>
  <c r="P95"/>
  <c r="BK95"/>
  <c r="J95"/>
  <c r="BE95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89"/>
  <c r="F34"/>
  <c i="1" r="BD52"/>
  <c i="2" r="BH89"/>
  <c r="F33"/>
  <c i="1" r="BC52"/>
  <c i="2" r="BG89"/>
  <c r="F32"/>
  <c i="1" r="BB52"/>
  <c i="2" r="BF89"/>
  <c r="J31"/>
  <c i="1" r="AW52"/>
  <c i="2" r="F31"/>
  <c i="1" r="BA52"/>
  <c i="2" r="T89"/>
  <c r="T88"/>
  <c r="T87"/>
  <c r="T86"/>
  <c r="R89"/>
  <c r="R88"/>
  <c r="R87"/>
  <c r="R86"/>
  <c r="P89"/>
  <c r="P88"/>
  <c r="P87"/>
  <c r="P86"/>
  <c i="1" r="AU52"/>
  <c i="2" r="BK89"/>
  <c r="BK88"/>
  <c r="J88"/>
  <c r="BK87"/>
  <c r="J87"/>
  <c r="BK86"/>
  <c r="J86"/>
  <c r="J56"/>
  <c r="J27"/>
  <c i="1" r="AG52"/>
  <c i="2" r="J89"/>
  <c r="BE89"/>
  <c r="J30"/>
  <c i="1" r="AV52"/>
  <c i="2" r="F30"/>
  <c i="1" r="AZ52"/>
  <c i="2" r="J58"/>
  <c r="J57"/>
  <c r="F80"/>
  <c r="E78"/>
  <c r="F49"/>
  <c r="E47"/>
  <c r="J36"/>
  <c r="J21"/>
  <c r="E21"/>
  <c r="J82"/>
  <c r="J51"/>
  <c r="J20"/>
  <c r="J18"/>
  <c r="E18"/>
  <c r="F83"/>
  <c r="F52"/>
  <c r="J17"/>
  <c r="J15"/>
  <c r="E15"/>
  <c r="F82"/>
  <c r="F51"/>
  <c r="J14"/>
  <c r="J12"/>
  <c r="J80"/>
  <c r="J49"/>
  <c r="E7"/>
  <c r="E76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<sst xmlns="http://schemas.openxmlformats.org/spreadsheetml/2006/main">
  <si>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</si>
  <si>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</si>
  <si>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</si>
  <si>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</si>
  <si>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</si>
  <si>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</si>
  <si>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</si>
  <si>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{a0f74041-2e55-40dc-a8a4-c1fd3e960400}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</si>
  <si>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</si>
  <si>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</si>
  <si>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</si>
  <si>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</si>
  <si>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</si>
  <si>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</si>
  <si>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</si>
  <si>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</si>
  <si>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</si>
  <si>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348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</si>
  <si>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</si>
  <si>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</si>
  <si>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2 bytové domy SUN Náchod</t>
  </si>
  <si>
    <t>KSO:</t>
  </si>
  <si>
    <t>CC-CZ:</t>
  </si>
  <si>
    <t>Místo:</t>
  </si>
  <si>
    <t>Náchod - Staré Město</t>
  </si>
  <si>
    <t>Datum:</t>
  </si>
  <si>
    <t>29. 3. 2019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</si>
  <si>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</si>
  <si>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</si>
  <si>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</si>
  <si>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</si>
  <si>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</si>
  <si>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</si>
  <si>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</si>
  <si>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</si>
  <si>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</si>
  <si>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</si>
  <si>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</si>
  <si>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</si>
  <si>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</si>
  <si>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</si>
  <si>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</si>
  <si>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</si>
  <si>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</si>
  <si>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</si>
  <si>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</si>
  <si>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</si>
  <si>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</si>
  <si>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</si>
  <si>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</si>
  <si>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</si>
  <si>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</si>
  <si>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</si>
  <si>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</si>
  <si>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</si>
  <si>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</si>
  <si>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</si>
  <si>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</si>
  <si>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</si>
  <si>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</si>
  <si>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</si>
  <si>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</si>
  <si>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</si>
  <si>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</si>
  <si>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</si>
  <si>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</si>
  <si>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</si>
  <si>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</si>
  <si>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</si>
  <si>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</si>
  <si>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</si>
  <si>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</si>
  <si>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</si>
  <si>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</si>
  <si>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</si>
  <si>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03</t>
  </si>
  <si>
    <t>VENKOVNÍ KANALIZACE</t>
  </si>
  <si>
    <t>ING</t>
  </si>
  <si>
    <t>1</t>
  </si>
  <si>
    <t>{bbaa2aea-dda1-4e68-8119-6a309b8c305f}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</si>
  <si>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</si>
  <si>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</si>
  <si>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</si>
  <si>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</si>
  <si>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</si>
  <si>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</si>
  <si>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</si>
  <si>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</si>
  <si>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IO 03 - VENKOVNÍ KANALIZACE</t>
  </si>
  <si>
    <t>Náchod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</si>
  <si>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</si>
  <si>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</si>
  <si>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</si>
  <si>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</si>
  <si>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</si>
  <si>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</si>
  <si>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</si>
  <si>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</si>
  <si>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</si>
  <si>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</si>
  <si>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</si>
  <si>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</si>
  <si>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998 - Přesun hmot</t>
  </si>
  <si>
    <t>VRN - Vedlejší rozpočtové náklady</t>
  </si>
  <si>
    <t xml:space="preserve">    VRN1 - Průzkumné, geodetické a projektové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</si>
  <si>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</si>
  <si>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</si>
  <si>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</si>
  <si>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</si>
  <si>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</si>
  <si>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</si>
  <si>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</si>
  <si>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</si>
  <si>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</si>
  <si>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</si>
  <si>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</si>
  <si>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</si>
  <si>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</si>
  <si>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</si>
  <si>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</si>
  <si>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</si>
  <si>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</si>
  <si>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</si>
  <si>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51</t>
  </si>
  <si>
    <t>K</t>
  </si>
  <si>
    <t>119001401</t>
  </si>
  <si>
    <t xml:space="preserve"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potrubí ocelového nebo litinového, jmenovité světlosti DN do 200</t>
  </si>
  <si>
    <t>m</t>
  </si>
  <si>
    <t>CS ÚRS 2018 01</t>
  </si>
  <si>
    <t>4</t>
  </si>
  <si>
    <t>-762092077</t>
  </si>
  <si>
    <t>PSC</t>
  </si>
  <si>
    <t xml:space="preserve">Poznámka k souboru cen:_x000d_
1. Ceny nelze použít pro dočasné zajištění potrubí v provozu pod tlakem přes 1 MPa a potrubí nebo jiných vedení v provozu u nichž investor zakazuje použít při vykopávce kovové nástroje nebo nářadí. 2. Ztížení vykopávky v blízkosti vedení, potrubí a stok ve výkopišti nebo podél jeho stěn se oceňuje cenami souboru cen 120 00- . . a 130 00- . . Příplatky za ztížení vykopávky. Dočasné zajištění potrubí větších rozměrů než DN 500 se oceňuje individuálně. </t>
  </si>
  <si>
    <t>96</t>
  </si>
  <si>
    <t>119001402</t>
  </si>
  <si>
    <t xml:space="preserve"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potrubí ocelového nebo litinového, jmenovité světlosti DN přes 200 do 500</t>
  </si>
  <si>
    <t>-1257908386</t>
  </si>
  <si>
    <t>52</t>
  </si>
  <si>
    <t>119001412</t>
  </si>
  <si>
    <t xml:space="preserve"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potrubí betonového, kameninového nebo železobetonového, světlosti DN přes 200 do 500</t>
  </si>
  <si>
    <t>214468569</t>
  </si>
  <si>
    <t>53</t>
  </si>
  <si>
    <t>119001423</t>
  </si>
  <si>
    <t xml:space="preserve"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přes 6 kabelů</t>
  </si>
  <si>
    <t>52390383</t>
  </si>
  <si>
    <t>54</t>
  </si>
  <si>
    <t>120001101</t>
  </si>
  <si>
    <t>Příplatek k cenám vykopávek za ztížení vykopávky v blízkosti podzemního vedení nebo výbušnin v horninách jakékoliv třídy</t>
  </si>
  <si>
    <t>m3</t>
  </si>
  <si>
    <t>CS ÚRS 2016 01</t>
  </si>
  <si>
    <t>-1870815471</t>
  </si>
  <si>
    <t>55</t>
  </si>
  <si>
    <t>121101102</t>
  </si>
  <si>
    <t>Sejmutí ornice nebo lesní půdy s vodorovným přemístěním na hromady v místě upotřebení nebo na dočasné či trvalé skládky se složením, na vzdálenost přes 50 do 100 m</t>
  </si>
  <si>
    <t>1077506684</t>
  </si>
  <si>
    <t>132201202</t>
  </si>
  <si>
    <t xml:space="preserve">Hloubení zapažených i nezapažených rýh šířky přes 600 do 2 000 mm  s urovnáním dna do předepsaného profilu a spádu v hornině tř. 3 přes 100 do 1 000 m3</t>
  </si>
  <si>
    <t>1747179464</t>
  </si>
  <si>
    <t xml:space="preserve">Poznámka k souboru cen:_x000d_
1. V cenách jsou započteny i náklady na případné nutné přemístění výkopku ve výkopišti na vzdálenost do 3 m a na přehození výkopku na přilehlém terénu na vzdálenost do 5 m od okraje jámy nebo naložení na dopravní prostředek. 2. Hloubení rýh při lesnicko-technických melioracích se oceňuje: a) ve stržích cenami platnými pro objem výkopu do 100 m3, i když skutečný objem výkopu je větší, b) mimo strže pro příčná a podélná zpevnění dna a břehů pod obrysem výkopu pro koryta vodotečí, zejména pro konstrukce těles, stupňů, boků, předprahů, prahů, odháněk, výhonů a pro základy zdí, dlažeb, rovnanin, plůtků a hatí, pro jakoukoliv šířku rýhy, při objemu do 100 m3 cenami příslušnými pro objem výkopu do 100 m3 a při jakémkoliv objemu výkopu přes 100 m3 cenami příslušnými pro objem výkopu přes 100 do 1 000 m3. 3. Náklady na svislé přemístění výkopku nad 1 m hloubky se určí dle ustanovení článku č. 3161 všeobecných podmínek katalogu. 4. Předepisuje-li projekt hloubit rýhy 5 až 7 bez použití trhavin, oceňuje se toto hloubení: a) v suchu nebo mokru cenami 138 40-1201, 138 50-1201 a 138 60-1201 Dolamování hloubených vykopávek, b) v tekoucí vodě při jakékoliv její rychlosti individuálně. 5. Ceny nelze použít pro hloubení rýh a hloubky přes 16 m. Tyto práce se oceňují individuálně. </t>
  </si>
  <si>
    <t>VV</t>
  </si>
  <si>
    <t xml:space="preserve">"SŠ1-Š6"  132,0*0,9*2,05</t>
  </si>
  <si>
    <t xml:space="preserve">"UV1-8"  55,0*0,8*1,5</t>
  </si>
  <si>
    <t xml:space="preserve">"přípojky D a E"  10,0*0,8*1,4</t>
  </si>
  <si>
    <t>Součet</t>
  </si>
  <si>
    <t>132201209</t>
  </si>
  <si>
    <t xml:space="preserve">Hloubení zapažených i nezapažených rýh šířky přes 600 do 2 000 mm  s urovnáním dna do předepsaného profilu a spádu v hornině tř. 3 Příplatek k cenám za lepivost horniny tř. 3</t>
  </si>
  <si>
    <t>735501495</t>
  </si>
  <si>
    <t>90</t>
  </si>
  <si>
    <t>133201102</t>
  </si>
  <si>
    <t xml:space="preserve">Hloubení zapažených i nezapažených šachet  s případným nutným přemístěním výkopku ve výkopišti v hornině tř. 3 přes 100 m3</t>
  </si>
  <si>
    <t>-295116483</t>
  </si>
  <si>
    <t xml:space="preserve">Poznámka k souboru cen:_x000d_
1. Ceny 10-1101 až 40-1101 jsou určeny jen pro šachty hloubky do 12 m. Šachty větších hloubek se oceňují individuálně. 2. V cenách jsou započteny i náklady na: a) svislé přemístění výkopku, b) urovnání dna do předepsaného profilu a spádu. c) přehození výkopku na přilehlém terénu na vzdálenost do 5 m od hrany šachty nebo naložení na dopravní prostředek. 3. V cenách nejsou započteny náklady na roubení. 4. Pažení šachet bentonitovou suspenzí se oceňuje takto: a) dodání bentonitové suspenze cenou 239 68-1711 Bentonitová suspenze pro pažení rýh pro podzemní stěny – její výroba katalogu 800-2 Zvlášní zakládání objektů; množství v m2 se určí jako součin objemu vyhloubeného prostoru (v m3) a koeficientu 1,667, b) doplnění bentonitové suspenze se ocení cenou 239 68-4111 Doplnění bentonitové suspenze katalogu 800-2 Zvlášní zakládání objektů. 5. Vodorovné přemístění výkopku ze šachet, pažených bentonitovou suspenzí, se oceňuje cenami souboru cen 162 . 0-31 Vodorovné přemístění výkopku z rýh podzemních stěn, vodorovné přemístění znehodnocené bentonitové suspenze se oceňuje cenami souboru cen 162 . . -4 . Vodorovné přemístění znehodnocené suspenze katalogu 800-2 Zvláštní zakládání objektů. </t>
  </si>
  <si>
    <t xml:space="preserve">"šachty"  6*1,8*1,8*1,9</t>
  </si>
  <si>
    <t xml:space="preserve">"vpusti"  8*1,2*1,2*1,2</t>
  </si>
  <si>
    <t>5</t>
  </si>
  <si>
    <t>133201109</t>
  </si>
  <si>
    <t xml:space="preserve">Hloubení zapažených i nezapažených šachet  s případným nutným přemístěním výkopku ve výkopišti v hornině tř. 3 Příplatek k cenám za lepivost horniny tř. 3</t>
  </si>
  <si>
    <t>1157955879</t>
  </si>
  <si>
    <t>6</t>
  </si>
  <si>
    <t>151101101</t>
  </si>
  <si>
    <t xml:space="preserve">Zřízení pažení a rozepření stěn rýh pro podzemní vedení pro všechny šířky rýhy  příložné pro jakoukoliv mezerovitost, hloubky do 2 m</t>
  </si>
  <si>
    <t>m2</t>
  </si>
  <si>
    <t>394293227</t>
  </si>
  <si>
    <t xml:space="preserve">Poznámka k souboru cen:_x000d_
1. Ceny jsou určeny pro roubení a rozepření stěn i jiných výkopů se svislými stěnami, pokud jsou tyto výkopy pro podzemní vedení rozměru do 1 250 mm. 2. Plocha mezer mezi pažinami příložného pažení se od plochy příložného pažení neodečítá; nezapažené plochy u pažení zátažného nebo hnaného se od plochy pažení odečítají. 3. Předepisuje-li projekt: a) ponechat pažení ve výkopu, oceňuje se toto pažení cenami souboru cen 151 . 0-19 Pažení stěn s ponecháním a rozepření stěn cenami souboru cen 151 . 0-13 Zřízení rozepření zapažených stěn výkopů, b) vzepření stěn, oceňuje se toto odstranění pažení stěn výkopu cenami souboru cen 151 . 0-12 Pažení stěn a vzepření stěn cenami souboru cen 151 . 0-14 odstranění vzepření stěn, c) kotvení stěn, oceňuje se toto Odstranění pažení stěn cenami souboru cen 151 . 0-12 Pažení stěn a kotvení stěn příslušnými cenami katalogu 800-2 Zvláštní zakládání objektů. </t>
  </si>
  <si>
    <t>132,0*1,5*2</t>
  </si>
  <si>
    <t>7</t>
  </si>
  <si>
    <t>151101111</t>
  </si>
  <si>
    <t xml:space="preserve">Odstranění pažení a rozepření stěn rýh pro podzemní vedení  s uložením materiálu na vzdálenost do 3 m od kraje výkopu příložné, hloubky do 2 m</t>
  </si>
  <si>
    <t>1856564367</t>
  </si>
  <si>
    <t>8</t>
  </si>
  <si>
    <t>161101101</t>
  </si>
  <si>
    <t xml:space="preserve">Svislé přemístění výkopku  bez naložení do dopravní nádoby avšak s vyprázdněním dopravní nádoby na hromadu nebo do dopravního prostředku z horniny tř. 1 až 4, při hloubce výkopu přes 1 do 2,5 m</t>
  </si>
  <si>
    <t>-126439023</t>
  </si>
  <si>
    <t xml:space="preserve">Poznámka k souboru cen:_x000d_
1. Ceny -1151 až -1158 lze použít i pro svislé přemístění materiálu a stavební suti z konstrukcí ze zdiva cihelného nebo kamenného, z betonu prostého, prokládaného, železového i předpjatého, pokud tyto konstrukce byly vybourány ve výkopišti. 2. Ceny pro hloubku přes 1 do 2,5 m, přes 2,5 m do 4 m atd. jsou určeny pro svislé přemístění výkopku od 0 do 2,5 m, od 0 do 4 m atd. 3. Množství materiálu i stavební suti z rozbouraných konstrukcí pro přemístění se rovná objemu konstrukcí před rozbouráním. </t>
  </si>
  <si>
    <t>320,74+50,76</t>
  </si>
  <si>
    <t>9</t>
  </si>
  <si>
    <t>162201102</t>
  </si>
  <si>
    <t xml:space="preserve">Vodorovné přemístění výkopku nebo sypaniny po suchu  na obvyklém dopravním prostředku, bez naložení výkopku, avšak se složením bez rozhrnutí z horniny tř. 1 až 4 na vzdálenost přes 20 do 50 m</t>
  </si>
  <si>
    <t>808451852</t>
  </si>
  <si>
    <t xml:space="preserve">Poznámka k souboru cen:_x000d_
1. Ceny nelze použít, předepisuje-li projekt přemístit výkopek na místo nepřístupné obvyklým dopravním prostředkům; toto přemístění se oceňuje individuálně. 2. V cenách jsou započteny i náhrady za jízdu loženého vozidla v terénu ve výkopišti nebo na násypišti. 3. V cenách nejsou započteny náklady na rozhrnutí výkopku na násypišti; toto rozhrnutí se oceňuje cenami souboru cen 171 . 0- . . Uložení sypaniny do násypů a 171 20-1201 Uložení sypaniny na skládky. 4. Je-li na dopravní dráze pro vodorovné přemístění nějaká překážka, pro kterou je nutno překládat výkopek z jednoho obvyklého dopravního prostředku na jiný obvyklý dopravní prostředek, oceňuje se toto lomené vodorovné přemístění výkopku v každém úseku samostatně příslušnou cenou tohoto souboru cen a překládání výkopku cenami souboru cen 167 10-3 . Nakládání neulehlého výkopku z hromad s ohledem na ustanovení pozn. číslo 5. 5. Přemísťuje-li se výkopek z dočasných skládek vzdálených do 50 m, neoceňuje se nakládání výkopku, i když se provádí. Toto ustanovení neplatí, vylučuje-li projekt použití dozeru. 6. V cenách vodorovného přemístění sypaniny nejsou započteny náklady na dodávku materiálu, tyto se oceňují ve specifikaci. </t>
  </si>
  <si>
    <t>10</t>
  </si>
  <si>
    <t>162701105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</si>
  <si>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</si>
  <si>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-1639386204</t>
  </si>
  <si>
    <t xml:space="preserve">"odvoz 50% zeminy"  371,50*0,5</t>
  </si>
  <si>
    <t>11</t>
  </si>
  <si>
    <t>162701109</t>
  </si>
  <si>
    <t xml:space="preserve"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</si>
  <si>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161891725</t>
  </si>
  <si>
    <t xml:space="preserve">"odvoz 10 km  50% zeminy"  0,5*10*371,50</t>
  </si>
  <si>
    <t>12</t>
  </si>
  <si>
    <t>171201201</t>
  </si>
  <si>
    <t xml:space="preserve">Uložení sypaniny  na skládky</t>
  </si>
  <si>
    <t>-148258797</t>
  </si>
  <si>
    <t xml:space="preserve">Poznámka k souboru cen:_x000d_
1. Cena -1201 je určena i pro: a) uložení výkopku nebo ornice na dočasné skládky předepsané projektem tak, že na 1 m2 projektem určené plochy této skládky připadá přes 2 m3 výkopku nebo ornice; v opačném případě se uložení neoceňuje. Množství výkopku nebo ornice připadající na 1 m2 skládky se určí jako podíl množství výkopku nebo ornice, měřeného v rostlém stavu a projektem určené plochy dočasné skládky; b) zasypání koryt vodotečí a prohlubní v terénu bez předepsaného zhutnění sypaniny; c) uložení výkopku pod vodou do prohlubní ve dně vodotečí nebo nádrží. 2. Cenu -1201 nelze použít pro uložení výkopku nebo ornice: a) při vykopávkách pro podzemní vedení podél hrany výkopu, z něhož byl výkopek získán, a to ani tehdy, jestliže se výkopek po vyhození z výkopu na povrch území ještě dále přemisťuje na hromady podél výkopu; b) na dočasné skládky, které nejsou předepsány projektem; c) na dočasné skládky předepsané projektem tak, že na 1 m2 projektem určené plochy této skládky připadají nejvýše 2 m3 výkopku nebo ornice (viz. též poznámku č. 1 a); d) na dočasné skládky, oceňuje-li se cenou 121 10-1101 Sejmutí ornice nebo lesní půdy do 50 m, nebo oceňuje-li se vodorovné přemístění výkopku do 20 m a 50 m cenami 162 20-1101, 162 20-1102, 162 20-1151 a 162 20-1152. V těchto případech se uložení výkopku nebo ornice na dočasnou skládku neoceňuje. e) na trvalé skládky s předepsaným zhutněním; toto uložení výkopku se oceňuje cenami souboru cen 171 . 0- . . Uložení sypaniny do násypů. 3. V ceně -1201 jsou započteny i náklady na rozprostření sypaniny ve vrstvách s hrubým urovnáním na skládce. 4. V ceně -1201 nejsou započteny náklady na získání skládek ani na poplatky za skládku. 5. Množství jednotek uložení výkopku (sypaniny) se určí v m3 uloženého výkopku (sypaniny),v rostlém stavu zpravidla ve výkopišti. </t>
  </si>
  <si>
    <t>13</t>
  </si>
  <si>
    <t>171201211</t>
  </si>
  <si>
    <t>Poplatek za uložení stavebního odpadu na skládce (skládkovné) zeminy a kameniva zatříděného do Katalogu odpadů pod kódem 170 504</t>
  </si>
  <si>
    <t>t</t>
  </si>
  <si>
    <t>-1895149434</t>
  </si>
  <si>
    <t xml:space="preserve">Poznámka k souboru cen:_x000d_
1. Ceny uvedené v souboru cen lze po dohodě upravit podle místních podmínek. </t>
  </si>
  <si>
    <t>185,75*1,4 'Přepočtené koeficientem množství</t>
  </si>
  <si>
    <t>14</t>
  </si>
  <si>
    <t>174101101</t>
  </si>
  <si>
    <t xml:space="preserve">Zásyp sypaninou z jakékoliv horniny  s uložením výkopku ve vrstvách se zhutněním jam, šachet, rýh nebo kolem objektů v těchto vykopávkách</t>
  </si>
  <si>
    <t>-794744164</t>
  </si>
  <si>
    <t xml:space="preserve">Poznámka k souboru cen:_x000d_
1. Ceny 174 10- . . jsou určeny pro zhutněné zásypy s mírou zhutnění: a) z hornin soudržných do 100 % PS, b) z hornin nesoudržných do I(d) 0,9, c) z hornin kamenitých pro jakoukoliv míru zhutnění. 2. Je-li projektem předepsáno vyšší zhutnění, podle bodu a) a b) poznámky č 1., ocení se zásyp individuálně. 3. Ceny nelze použít pro zásyp rýh pro drenážní trativody pro lesnicko-technické meliorace a zemědělské. Zásyp těchto rýh se oceňuje cenami souboru cen 174 20-3 . části A 03 Zemní práce pro objekty oborů 831 až 833. Nezhutněný zásyp odvodňovacích kanálů z betonových a železobetonových trub v polních a lučních tratích se oceňuje cenou -1101 Zásyp sypaninou rýh bez ohledu na šířku kanálu; cena obsahuje i náklady na ruční nezhutněný zásyp výšky do 200 mm nad vrchol potrubí. 4. V cenách 10-1101, 10-1103, 20-1101 a 20-1103 je započteno přemístění sypaniny ze vzdálenosti 10 m od kraje výkopu nebo zasypávaného prostoru, měřeno k těžišti skládky. 5. V ceně 10-1102 je započteno přemístění sypaniny ze vzdálenosti 15 m od hrany zasypávaného prostoru, měřeno k těžišti skládky. 6. Objem zásypu je rozdíl objemu výkopu a objemu do něho vestavěných konstrukcí nebo uložených vedení i s jejich obklady a podklady (tento objem se nazývá objemem horniny vytlačené konstrukcí). Objem potrubí do DN 180, příp. i s obalem, se od objemu zásypu neodečítá. Pro stanovení objemu zásypu se od objemu výkopu odečítá i objem obsypu potrubí oceňovaný cenami souboru cen 175 10-11 Obsyp potrubí, přichází-li v úvahu . 7. Odklizení zbylého výkopku po provedení zásypu zářezů se šikmými stěnami pro podzemní vedení nebo zásypu jam a rýh pro podzemní vedení se oceňuje, je-li objem zbylého výkopku: a) do 1 m3 na 1 m vedení a jedná se o výkopek neulehlý - cenami souboru cen 167 10-110 Nakládání výkopku nebo sypaniny a 162 . 0-1 . Vodorovné přemístění výkopku. V případě, že se jedná o výkopek ulehlý - rozpojení a naložení výkopku cenami souboru cen 122 . 0-1 . souboru cen 162 . 0-1 . Vodorovné přemístění výkopku; b) přes 1 m3 na 1 m vedení, jestliže projekt předepíše, že se zbylý výkopek bude odklízet zároveň s prováděním vykopávky, pouze přemístění výkopku cenami souboru cen 162 . 0-1 . Vodorovné přemístění výkopku. Při zmíněném objemu zbylého výkopku se neoceňuje ani naložení ani rozpojení výkopku. Jestliže se zbylý výkopek neodklízí, nýbrž rozprostírá podél výkopu a nad výkopem, platí poznámka č. 8. 8. Rozprostření zbylého výkopku podél výkopu a nad výkopem po provedení zásypů zářezů se šikmými stěnami pro podzemní vedení nebo zásypu jam a rýh pro podzemní vedení se oceňuje: a) cenou 171 20-1101 Uložení sypaniny do nezhutněných násypů, není-li projektem předepsáno zhutnění rozprostřeného zbylého výkopku, b) cenou 171 10-1111 Uložení sypaniny do násypů z hornin sypkých, je-li předepsáno zhutnění rozprostřeného zbylého výkopku, a to v objemu vypočteném podle poznámky č.6, příp. zmenšeném o objem výkopku, který byl již odklizen. 9. Míru zhutnění předepisuje projekt. 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</si>
  <si>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</si>
  <si>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</si>
  <si>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86780655</t>
  </si>
  <si>
    <t xml:space="preserve">Poznámka k souboru cen:_x000d_
1. Objem obsypu na 1 m délky potrubí se rovná šířce dna výkopu násobené součtem vnějšího průměru potrubí příp. i s obalem a projektované tloušťky obsypu nad, případně i pod potrubím. Pro odečítání objemu potrubí se započítávají všechny vestavěné konstrukce nebo uložené vedení i s jejich obklady a podklady (tento objem se nazývá objemem horniny vytlačené konstrukcí). 2. Míru zhutnění předepisuje projekt. 3. V cenách nejsou zahrnuty náklady na nakupovanou sypaninu. Tato se oceňuje ve specifikaci. 4. V cenách nejsou zahrnuty náklady na prohození sypaniny, tyto náklady se oceňují položkou 17511-1109 Příplatek za prohození sypaniny. </t>
  </si>
  <si>
    <t>16</t>
  </si>
  <si>
    <t>M</t>
  </si>
  <si>
    <t>58337344</t>
  </si>
  <si>
    <t>štěrkopísek frakce 0-32</t>
  </si>
  <si>
    <t>-530037395</t>
  </si>
  <si>
    <t>185,75*1,5 'Přepočtené koeficientem množství</t>
  </si>
  <si>
    <t>56</t>
  </si>
  <si>
    <t>182301122</t>
  </si>
  <si>
    <t>Rozprostření a urovnání ornice ve svahu sklonu přes 1:5 při souvislé ploše do 500 m2, tl. vrstvy přes 100 do 150 mm</t>
  </si>
  <si>
    <t>-25553222</t>
  </si>
  <si>
    <t>Zakládání</t>
  </si>
  <si>
    <t>57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</si>
  <si>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</si>
  <si>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</si>
  <si>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1062547232</t>
  </si>
  <si>
    <t>3</t>
  </si>
  <si>
    <t>Svislé a kompletní konstrukce</t>
  </si>
  <si>
    <t>58</t>
  </si>
  <si>
    <t>358325114</t>
  </si>
  <si>
    <t>Bourání stoky kompletní nebo vybourání otvorů průřezové plochy do 4 m2 ve stokách ze zdiva z železobetonu</t>
  </si>
  <si>
    <t>-460596816</t>
  </si>
  <si>
    <t>17</t>
  </si>
  <si>
    <t>359901111</t>
  </si>
  <si>
    <t xml:space="preserve">Vyčištění stok  jakékoliv výšky</t>
  </si>
  <si>
    <t>-1762425690</t>
  </si>
  <si>
    <t xml:space="preserve">Poznámka k souboru cen:_x000d_
1. Cena je určena pro konečné vyčištění stok před předáním a převzetím. </t>
  </si>
  <si>
    <t>18</t>
  </si>
  <si>
    <t>359901211</t>
  </si>
  <si>
    <t>Monitoring stok (kamerový systém) jakékoli výšky nová kanalizace</t>
  </si>
  <si>
    <t>-819306479</t>
  </si>
  <si>
    <t xml:space="preserve">Poznámka k souboru cen:_x000d_
1. V ceně jsou započteny náklady na zhotovení záznamu o prohlídce a protokolu prohlídky. </t>
  </si>
  <si>
    <t>Vodorovné konstrukce</t>
  </si>
  <si>
    <t>451541111</t>
  </si>
  <si>
    <t>Lože pod potrubí, stoky a drobné objekty v otevřeném výkopu ze štěrkodrtě 0-63 mm</t>
  </si>
  <si>
    <t>-1344674190</t>
  </si>
  <si>
    <t xml:space="preserve">Poznámka k souboru cen:_x000d_
1. Ceny -1111 a -1192 lze použít i pro zřízení sběrných vrstev nad drenážními trubkami. 2. V cenách -5111 a -1192 jsou započteny i náklady na prohození výkopku získaného při zemních pracích. </t>
  </si>
  <si>
    <t>22</t>
  </si>
  <si>
    <t>452112111</t>
  </si>
  <si>
    <t>Osazení betonových dílců prstenců nebo rámů pod poklopy a mříže, výšky do 100 mm</t>
  </si>
  <si>
    <t>kus</t>
  </si>
  <si>
    <t>-698340513</t>
  </si>
  <si>
    <t xml:space="preserve">Poznámka k souboru cen:_x000d_
1. V cenách nejsou započteny náklady na dodávku betonových výrobků; tyto se oceňují ve specifikaci. </t>
  </si>
  <si>
    <t>23</t>
  </si>
  <si>
    <t>59224135</t>
  </si>
  <si>
    <t>prstenec betonový vyrovnávací 62,5x6x9 cm</t>
  </si>
  <si>
    <t>831778766</t>
  </si>
  <si>
    <t>24</t>
  </si>
  <si>
    <t>59224176</t>
  </si>
  <si>
    <t>prstenec betonový vyrovnávací 62,5x8x12 cm</t>
  </si>
  <si>
    <t>1683201344</t>
  </si>
  <si>
    <t>25</t>
  </si>
  <si>
    <t>452311151</t>
  </si>
  <si>
    <t>Podkladní a zajišťovací konstrukce z betonu prostého v otevřeném výkopu desky pod potrubí, stoky a drobné objekty z betonu tř. C 20/25</t>
  </si>
  <si>
    <t>862997540</t>
  </si>
  <si>
    <t xml:space="preserve">Poznámka k souboru cen:_x000d_
1. Ceny -1121 až -1181 a -1192 lze použít i pro ochrannou vrstvu pod železobetonové konstrukce. 2. Ceny -2121 až -2181 a -2192 jsou určeny pro jakékoliv úkosy sedel. </t>
  </si>
  <si>
    <t>88</t>
  </si>
  <si>
    <t>452322151</t>
  </si>
  <si>
    <t>Podkladní a zajišťovací konstrukce z betonu železového v otevřeném výkopu sedlové lože pod potrubí z betonu tř. C 20/25</t>
  </si>
  <si>
    <t>1252328241</t>
  </si>
  <si>
    <t>89</t>
  </si>
  <si>
    <t>452353101</t>
  </si>
  <si>
    <t>Bednění podkladních a zajišťovacích konstrukcí v otevřeném výkopu bloků pro potrubí</t>
  </si>
  <si>
    <t>223449100</t>
  </si>
  <si>
    <t>Úpravy povrchů, podlahy a osazování výplní</t>
  </si>
  <si>
    <t>26</t>
  </si>
  <si>
    <t>617633112</t>
  </si>
  <si>
    <t>Vnitřní úprava povrchu betonových šachet stěrkou z těsnící cementové malty dvouvrstvou, šachet válcových a kuželových</t>
  </si>
  <si>
    <t>660082451</t>
  </si>
  <si>
    <t xml:space="preserve">Poznámka k souboru cen:_x000d_
1. Ceny jsou určeny pro ocenění úprav povrchu stěn i stropních konstrukcí šachet. 2. Potěr dna šachet se ocení cenami souboru cen 632 45-21.. Potěr šachet v této části katalogu. </t>
  </si>
  <si>
    <t>Trubní vedení</t>
  </si>
  <si>
    <t>97</t>
  </si>
  <si>
    <t>871265211</t>
  </si>
  <si>
    <t>Kanalizační potrubí z tvrdého PVC v otevřeném výkopu ve sklonu do 20 %, hladkého plnostěnného jednovrstvého, tuhost třídy SN 4 DN 110</t>
  </si>
  <si>
    <t>457101611</t>
  </si>
  <si>
    <t xml:space="preserve">Poznámka k souboru cen:_x000d_
1. V cenách jsou započteny i náklady na dodání trub včetně gumového těsnění. 2. Použití trub dle tuhostí: a) třída SN 4: kanalizační sítě, přípojky, odvodňování pozemků s výškou krytí až 4 m b) třída SN 8: kanalizační sítě v nestandartních podmínkách uložení, vysoké teplotní a mechanické zatížení s výškou krytí do 8 m c) SN 10: kanalizační sítě, přípojky, odvodňování pozemků s výškou krytí &amp;gt; 8 m d) třída SN 12: kanalizační sítě s vysokým statickým zatížením a dynamickými rázy, při rychlosti média až 15 m/s a výškou krytí 0,7-10 m e) třída SN 16: kanalizační sítě s vysokým statickým zatížením a dynamickými rázy avýškou krytí 0,5-12 m. </t>
  </si>
  <si>
    <t>6*1,05 'Přepočtené koeficientem množství</t>
  </si>
  <si>
    <t>100</t>
  </si>
  <si>
    <t>871315211</t>
  </si>
  <si>
    <t>Kanalizační potrubí z tvrdého PVC v otevřeném výkopu ve sklonu do 20 %, hladkého plnostěnného jednovrstvého, tuhost třídy SN 4 DN 160</t>
  </si>
  <si>
    <t>1423591063</t>
  </si>
  <si>
    <t>16*1,05 'Přepočtené koeficientem množství</t>
  </si>
  <si>
    <t>99</t>
  </si>
  <si>
    <t>871355241</t>
  </si>
  <si>
    <t>Kanalizační potrubí z tvrdého PVC v otevřeném výkopu ve sklonu do 20 %, hladkého plnostěnného vícevrstvého, tuhost třídy SN 12 DN 200</t>
  </si>
  <si>
    <t>1863236266</t>
  </si>
  <si>
    <t>78*1,05 'Přepočtené koeficientem množství</t>
  </si>
  <si>
    <t>98</t>
  </si>
  <si>
    <t>871375241</t>
  </si>
  <si>
    <t>Kanalizační potrubí z tvrdého PVC v otevřeném výkopu ve sklonu do 20 %, hladkého plnostěnného vícevrstvého, tuhost třídy SN 12 DN 300</t>
  </si>
  <si>
    <t>1271037673</t>
  </si>
  <si>
    <t>108*1,05 'Přepočtené koeficientem množství</t>
  </si>
  <si>
    <t>30</t>
  </si>
  <si>
    <t>892381111</t>
  </si>
  <si>
    <t>Tlakové zkoušky vodou na potrubí DN 250, 300 nebo 350</t>
  </si>
  <si>
    <t>370982337</t>
  </si>
  <si>
    <t xml:space="preserve">Poznámka k souboru cen:_x000d_
1. Ceny -2111 jsou určeny pro zabezpečení jednoho konce zkoušeného úseku jakéhokoliv druhu potrubí. 2. V cenách jsou započteny náklady: a) u cen -1111 - na přísun, montáž, demontáž a odsun zkoušecího čerpadla, napuštění tlakovou vodou a dodání vody pro tlakovou zkoušku, b) u cen -2111 - na montáž a demontáž výrobků nebo dílců pro zabezpečení konce zkoušeného úseku potrubí, na montáž a demontáž koncových tvarovek, na montáž zaslepovací příruby, na zaslepení odboček pro hydranty, vzdušníky a jiné armatury a odbočky pro odbočující řady, </t>
  </si>
  <si>
    <t>31</t>
  </si>
  <si>
    <t>894118001</t>
  </si>
  <si>
    <t>Šachty kanalizační zděné Příplatek k cenám za každých dalších 0,60 m výšky vstupu</t>
  </si>
  <si>
    <t>1467278371</t>
  </si>
  <si>
    <t xml:space="preserve">Poznámka k souboru cen:_x000d_
1. V cenách jsou započteny náklady na podkladní konstrukci z betonu C 8/10. V případě použití jiné třídy betonu než C 8/10 se cena stanoví výměnou stávajícího materiálu za beton požadované třídy. 2. V cenách jsou započteny i náklady na montáž a dodávku stupadel. 3. V cenách šachet na stokách kruhových a vejčitých nejsou započteny náklady na bednění a na obetonování konstrukce výplňovým betonem. Tyto náklady se oceňují: a) stěn šachet cenami souboru cen 894 50- . . Bednění stěn šachet části A 01 tohoto katalogu, b) konstrukce výplňovým betonem cenami souboru cen 894 20- . . Ostatní konstrukce na trubním vedení z prostého betonu z prostého betonu části A 01 tohoto katalogu, stavebnicovým způsobem tvorby cen. </t>
  </si>
  <si>
    <t>101</t>
  </si>
  <si>
    <t>894411121</t>
  </si>
  <si>
    <t>Zřízení šachet kanalizačních z betonových dílců výšky vstupu do 1,50 m s obložením dna betonem tř. C 25/30, na potrubí DN přes 200 do 300</t>
  </si>
  <si>
    <t>-770222778</t>
  </si>
  <si>
    <t xml:space="preserve">Poznámka k souboru cen:_x000d_
1. Příplatek k ceně šachet z betonových dílců za každých dalších i započatých 0,60 m výšky vstupu se oceňuje cenou 894 11-8001 této části katalogu. 2. V cenách jsou započteny i náklady na: a) podkladní desku z betonu prostého. b) zhotovení monolitického dna 3. V cenách nejsou započteny náklady na: a) litinové poklopy; osazení litinových poklopů se oceňuje cenami souboru cen 899 10- . 1 Osazení poklopů litinových a ocelových včetně rámů části A 01 tohoto katalogu; dodání poklopů se oceňuje ve specifikaci, b) dodání betonových dílců (vyrovnávací prstenec, přechodová skruž, přechodová deska, skruže, šachtové a skružová těsnění); tyto se oceňují ve specifikaci. </t>
  </si>
  <si>
    <t>102</t>
  </si>
  <si>
    <t>59224056</t>
  </si>
  <si>
    <t>kónus pro kanalizační šachty s kapsovým stupadlem 100/62,5 x 67 x 12 cm</t>
  </si>
  <si>
    <t>387638330</t>
  </si>
  <si>
    <t>103</t>
  </si>
  <si>
    <t>59224029</t>
  </si>
  <si>
    <t xml:space="preserve">dno betonové šachtové DN 300 betonový žlab i nástupnice   100 x 78,5 x 15 cm</t>
  </si>
  <si>
    <t>1658887846</t>
  </si>
  <si>
    <t>110</t>
  </si>
  <si>
    <t>59224024</t>
  </si>
  <si>
    <t xml:space="preserve">dno betonové šachtové DN 200 žlab kamenina nástupnice beton  100 x 63,5 x 15 cm</t>
  </si>
  <si>
    <t>69206528</t>
  </si>
  <si>
    <t>106</t>
  </si>
  <si>
    <t>59224066</t>
  </si>
  <si>
    <t>skruž betonová DN 1000x250 PS, 100x25x12 cm</t>
  </si>
  <si>
    <t>-1454641981</t>
  </si>
  <si>
    <t>107</t>
  </si>
  <si>
    <t>59224068</t>
  </si>
  <si>
    <t>skruž betonová DN 1000x500 PS, 100x50x12 cm</t>
  </si>
  <si>
    <t>-2020923913</t>
  </si>
  <si>
    <t>43</t>
  </si>
  <si>
    <t>899001x</t>
  </si>
  <si>
    <t>Uliční v pusť prefabrikovaná - komplet včetně mříže, koše, dodávky, montáže</t>
  </si>
  <si>
    <t>soub</t>
  </si>
  <si>
    <t>-1341839173</t>
  </si>
  <si>
    <t>44</t>
  </si>
  <si>
    <t>899104112</t>
  </si>
  <si>
    <t>Osazení poklopů litinových a ocelových včetně rámů pro třídu zatížení D400, E600</t>
  </si>
  <si>
    <t>-2085552110</t>
  </si>
  <si>
    <t xml:space="preserve">Poznámka k souboru cen:_x000d_
1. V cenách 899 10 -.112 nejsou započteny náklady na dodání poklopů včetně rámů; tyto náklady se oceňují ve specifikaci. 2. V cenách 899 10 -.113 nejsou započteny náklady na: a) dodání poklopů; tyto náklady se oceňují ve specifikaci, b) montáž rámů, která se oceňuje cenami souboru 452 11-21.. části A01 tohoto katalogu. 3. Poklopy a vtokové mříže dělíme do těchto tříd zatížení: a) A15, A50 pro plochy používané výlučně chodci a cyklisty, b) B125 pro chodníky, pěší zóny a plochy srovnatelné, plochy pro stání a parkování osobních automobilů i v patrech, c) C250 pro poklopy umístěné v ploše odvodňovacích proužků pozemní komunikace, která měřeno od hrany obrubníku, zasahuje nejvíce 0,5 m do vozovkya nejvíce 0,2 m do chodníku, d) D400 pro vozovky pozemních komunikací, ulice pro pěší, zpevněné krajnice a parkovací plochy, které jsou přístupné pro všechny druhy silničních vozidel, e) E600 pro plochy, které budou vystavené zvláště vysokému zatížení kol. </t>
  </si>
  <si>
    <t>45</t>
  </si>
  <si>
    <t>28661935</t>
  </si>
  <si>
    <t>poklop šachtový litinový dno DN 600 pro třídu zatížení D400</t>
  </si>
  <si>
    <t>1898012869</t>
  </si>
  <si>
    <t>108</t>
  </si>
  <si>
    <t>899204112</t>
  </si>
  <si>
    <t>Osazení mříží litinových včetně rámů a košů na bahno pro třídu zatížení D400, E600</t>
  </si>
  <si>
    <t>-1306798133</t>
  </si>
  <si>
    <t xml:space="preserve">Poznámka k souboru cen:_x000d_
1. V cenách nejsou započteny náklady na dodání mříží, rámů a košů na bahno; tyto náklady se oceňují ve specifikaci. </t>
  </si>
  <si>
    <t>109</t>
  </si>
  <si>
    <t>28661938</t>
  </si>
  <si>
    <t>mříž litinová 600/40T, 420X620 D400</t>
  </si>
  <si>
    <t>1477745584</t>
  </si>
  <si>
    <t>47</t>
  </si>
  <si>
    <t>899721112</t>
  </si>
  <si>
    <t>Signalizační vodič na potrubí PVC DN nad 150 mm</t>
  </si>
  <si>
    <t>-1152180417</t>
  </si>
  <si>
    <t>48</t>
  </si>
  <si>
    <t>899722114</t>
  </si>
  <si>
    <t>Krytí potrubí z plastů výstražnou fólií z PVC šířky 40 cm</t>
  </si>
  <si>
    <t>-1956999951</t>
  </si>
  <si>
    <t>111</t>
  </si>
  <si>
    <t>8999001x</t>
  </si>
  <si>
    <t>Výšková úprava stávající kanalizační šachty (rozebrání, navýšení, snížení včetně všech souvisejících prací)</t>
  </si>
  <si>
    <t>999400671</t>
  </si>
  <si>
    <t>112</t>
  </si>
  <si>
    <t>8999002x</t>
  </si>
  <si>
    <t>Napojení do stávající šachty - jádrový vývrt DN300 včetně utěsnění</t>
  </si>
  <si>
    <t>-1211032586</t>
  </si>
  <si>
    <t>998</t>
  </si>
  <si>
    <t>Přesun hmot</t>
  </si>
  <si>
    <t>49</t>
  </si>
  <si>
    <t>998225111</t>
  </si>
  <si>
    <t xml:space="preserve">Přesun hmot pro komunikace s krytem z kameniva, monolitickým betonovým nebo živičným  dopravní vzdálenost do 200 m jakékoliv délky objektu</t>
  </si>
  <si>
    <t>145305920</t>
  </si>
  <si>
    <t xml:space="preserve">Poznámka k souboru cen:_x000d_
1. Ceny lze použít i pro plochy letišť s krytem monolitickým betonovým nebo živičným. </t>
  </si>
  <si>
    <t>50</t>
  </si>
  <si>
    <t>998276101</t>
  </si>
  <si>
    <t>Přesun hmot pro trubní vedení hloubené z trub z plastických hmot nebo sklolaminátových pro vodovody nebo kanalizace v otevřeném výkopu dopravní vzdálenost do 15 m</t>
  </si>
  <si>
    <t>579379978</t>
  </si>
  <si>
    <t xml:space="preserve">Poznámka k souboru cen:_x000d_
1. Položky přesunu hmot nelze užít pro zeminu, sypaniny, štěrkopísek, kamenivo ap. Případná manipulace s tímto materiálem se oceňuje souborem cen 162 .0-11 Vodorovné přemístění výkopku nebo sypaniny katalogu 800-1 Zemní práce. </t>
  </si>
  <si>
    <t>VRN</t>
  </si>
  <si>
    <t>Vedlejší rozpočtové náklady</t>
  </si>
  <si>
    <t>VRN1</t>
  </si>
  <si>
    <t>Průzkumné, geodetické a projektové práce</t>
  </si>
  <si>
    <t>94</t>
  </si>
  <si>
    <t>011514000</t>
  </si>
  <si>
    <t>Stavebně-statický průzkum</t>
  </si>
  <si>
    <t>hod</t>
  </si>
  <si>
    <t>1024</t>
  </si>
  <si>
    <t>876297687</t>
  </si>
  <si>
    <t>95</t>
  </si>
  <si>
    <t>012203000</t>
  </si>
  <si>
    <t>Geodetické práce při provádění stavby</t>
  </si>
  <si>
    <t>-654876253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</si>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</sst>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2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4" fillId="2" borderId="0" xfId="1" applyFill="1"/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6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4" fontId="20" fillId="0" borderId="8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/>
    </xf>
    <xf numFmtId="4" fontId="19" fillId="0" borderId="0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0" fillId="6" borderId="10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0" fontId="2" fillId="6" borderId="11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9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9" fillId="0" borderId="23" xfId="0" applyNumberFormat="1" applyFont="1" applyBorder="1" applyAlignment="1">
      <alignment vertical="center"/>
    </xf>
    <xf numFmtId="4" fontId="29" fillId="0" borderId="24" xfId="0" applyNumberFormat="1" applyFont="1" applyBorder="1" applyAlignment="1">
      <alignment vertical="center"/>
    </xf>
    <xf numFmtId="166" fontId="29" fillId="0" borderId="24" xfId="0" applyNumberFormat="1" applyFont="1" applyBorder="1" applyAlignment="1">
      <alignment vertical="center"/>
    </xf>
    <xf numFmtId="4" fontId="29" fillId="0" borderId="2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8" fillId="0" borderId="0" xfId="0" applyFont="1" applyBorder="1" applyAlignment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31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6" xfId="0" applyNumberFormat="1" applyFont="1" applyBorder="1" applyAlignment="1"/>
    <xf numFmtId="166" fontId="32" fillId="0" borderId="17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5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8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9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  <protection locked="0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8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36" fillId="0" borderId="28" xfId="0" applyFont="1" applyBorder="1" applyAlignment="1" applyProtection="1">
      <alignment horizontal="center" vertical="center"/>
      <protection locked="0"/>
    </xf>
    <xf numFmtId="49" fontId="36" fillId="0" borderId="28" xfId="0" applyNumberFormat="1" applyFont="1" applyBorder="1" applyAlignment="1" applyProtection="1">
      <alignment horizontal="left" vertical="center" wrapText="1"/>
      <protection locked="0"/>
    </xf>
    <xf numFmtId="0" fontId="36" fillId="0" borderId="28" xfId="0" applyFont="1" applyBorder="1" applyAlignment="1" applyProtection="1">
      <alignment horizontal="left" vertical="center" wrapText="1"/>
      <protection locked="0"/>
    </xf>
    <xf numFmtId="0" fontId="36" fillId="0" borderId="28" xfId="0" applyFont="1" applyBorder="1" applyAlignment="1" applyProtection="1">
      <alignment horizontal="center" vertical="center" wrapText="1"/>
      <protection locked="0"/>
    </xf>
    <xf numFmtId="167" fontId="36" fillId="0" borderId="28" xfId="0" applyNumberFormat="1" applyFont="1" applyBorder="1" applyAlignment="1" applyProtection="1">
      <alignment vertical="center"/>
      <protection locked="0"/>
    </xf>
    <xf numFmtId="4" fontId="36" fillId="4" borderId="28" xfId="0" applyNumberFormat="1" applyFont="1" applyFill="1" applyBorder="1" applyAlignment="1" applyProtection="1">
      <alignment vertical="center"/>
      <protection locked="0"/>
    </xf>
    <xf numFmtId="4" fontId="36" fillId="0" borderId="28" xfId="0" applyNumberFormat="1" applyFont="1" applyBorder="1" applyAlignment="1" applyProtection="1">
      <alignment vertical="center"/>
      <protection locked="0"/>
    </xf>
    <xf numFmtId="0" fontId="36" fillId="0" borderId="5" xfId="0" applyFont="1" applyBorder="1" applyAlignment="1">
      <alignment vertical="center"/>
    </xf>
    <xf numFmtId="0" fontId="36" fillId="4" borderId="28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166" fontId="1" fillId="0" borderId="25" xfId="0" applyNumberFormat="1" applyFont="1" applyBorder="1" applyAlignment="1">
      <alignment vertical="center"/>
    </xf>
    <xf numFmtId="0" fontId="0" fillId="0" borderId="0" xfId="0" applyAlignment="1">
      <alignment vertical="top"/>
      <protection locked="0"/>
    </xf>
    <xf numFmtId="0" fontId="37" fillId="0" borderId="29" xfId="0" applyFont="1" applyBorder="1" applyAlignment="1">
      <alignment vertical="center" wrapText="1"/>
      <protection locked="0"/>
    </xf>
    <xf numFmtId="0" fontId="37" fillId="0" borderId="30" xfId="0" applyFont="1" applyBorder="1" applyAlignment="1">
      <alignment vertical="center" wrapText="1"/>
      <protection locked="0"/>
    </xf>
    <xf numFmtId="0" fontId="37" fillId="0" borderId="31" xfId="0" applyFont="1" applyBorder="1" applyAlignment="1">
      <alignment vertical="center" wrapText="1"/>
      <protection locked="0"/>
    </xf>
    <xf numFmtId="0" fontId="37" fillId="0" borderId="32" xfId="0" applyFont="1" applyBorder="1" applyAlignment="1">
      <alignment horizontal="center" vertical="center" wrapText="1"/>
      <protection locked="0"/>
    </xf>
    <xf numFmtId="0" fontId="38" fillId="0" borderId="1" xfId="0" applyFont="1" applyBorder="1" applyAlignment="1">
      <alignment horizontal="center" vertical="center" wrapText="1"/>
      <protection locked="0"/>
    </xf>
    <xf numFmtId="0" fontId="37" fillId="0" borderId="33" xfId="0" applyFont="1" applyBorder="1" applyAlignment="1">
      <alignment horizontal="center" vertical="center" wrapText="1"/>
      <protection locked="0"/>
    </xf>
    <xf numFmtId="0" fontId="37" fillId="0" borderId="32" xfId="0" applyFont="1" applyBorder="1" applyAlignment="1">
      <alignment vertical="center" wrapText="1"/>
      <protection locked="0"/>
    </xf>
    <xf numFmtId="0" fontId="39" fillId="0" borderId="34" xfId="0" applyFont="1" applyBorder="1" applyAlignment="1">
      <alignment horizontal="left" wrapText="1"/>
      <protection locked="0"/>
    </xf>
    <xf numFmtId="0" fontId="37" fillId="0" borderId="33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49" fontId="40" fillId="0" borderId="1" xfId="0" applyNumberFormat="1" applyFont="1" applyBorder="1" applyAlignment="1">
      <alignment horizontal="left" vertical="center" wrapText="1"/>
      <protection locked="0"/>
    </xf>
    <xf numFmtId="49" fontId="40" fillId="0" borderId="1" xfId="0" applyNumberFormat="1" applyFont="1" applyBorder="1" applyAlignment="1">
      <alignment vertical="center" wrapText="1"/>
      <protection locked="0"/>
    </xf>
    <xf numFmtId="0" fontId="37" fillId="0" borderId="35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vertical="center" wrapText="1"/>
      <protection locked="0"/>
    </xf>
    <xf numFmtId="0" fontId="37" fillId="0" borderId="36" xfId="0" applyFont="1" applyBorder="1" applyAlignment="1">
      <alignment vertical="center" wrapText="1"/>
      <protection locked="0"/>
    </xf>
    <xf numFmtId="0" fontId="37" fillId="0" borderId="1" xfId="0" applyFont="1" applyBorder="1" applyAlignment="1">
      <alignment vertical="top"/>
      <protection locked="0"/>
    </xf>
    <xf numFmtId="0" fontId="37" fillId="0" borderId="0" xfId="0" applyFont="1" applyAlignment="1">
      <alignment vertical="top"/>
      <protection locked="0"/>
    </xf>
    <xf numFmtId="0" fontId="37" fillId="0" borderId="29" xfId="0" applyFont="1" applyBorder="1" applyAlignment="1">
      <alignment horizontal="left" vertical="center"/>
      <protection locked="0"/>
    </xf>
    <xf numFmtId="0" fontId="37" fillId="0" borderId="30" xfId="0" applyFont="1" applyBorder="1" applyAlignment="1">
      <alignment horizontal="left" vertical="center"/>
      <protection locked="0"/>
    </xf>
    <xf numFmtId="0" fontId="37" fillId="0" borderId="31" xfId="0" applyFont="1" applyBorder="1" applyAlignment="1">
      <alignment horizontal="left" vertical="center"/>
      <protection locked="0"/>
    </xf>
    <xf numFmtId="0" fontId="37" fillId="0" borderId="32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7" fillId="0" borderId="33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center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0" fillId="0" borderId="0" xfId="0" applyFont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40" fillId="0" borderId="32" xfId="0" applyFont="1" applyBorder="1" applyAlignment="1">
      <alignment horizontal="left" vertical="center"/>
      <protection locked="0"/>
    </xf>
    <xf numFmtId="0" fontId="40" fillId="0" borderId="1" xfId="0" applyFont="1" applyFill="1" applyBorder="1" applyAlignment="1">
      <alignment horizontal="left" vertical="center"/>
      <protection locked="0"/>
    </xf>
    <xf numFmtId="0" fontId="40" fillId="0" borderId="1" xfId="0" applyFont="1" applyFill="1" applyBorder="1" applyAlignment="1">
      <alignment horizontal="center" vertical="center"/>
      <protection locked="0"/>
    </xf>
    <xf numFmtId="0" fontId="37" fillId="0" borderId="35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7" fillId="0" borderId="36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7" fillId="0" borderId="29" xfId="0" applyFont="1" applyBorder="1" applyAlignment="1">
      <alignment horizontal="left" vertical="center" wrapText="1"/>
      <protection locked="0"/>
    </xf>
    <xf numFmtId="0" fontId="37" fillId="0" borderId="30" xfId="0" applyFont="1" applyBorder="1" applyAlignment="1">
      <alignment horizontal="left" vertical="center" wrapText="1"/>
      <protection locked="0"/>
    </xf>
    <xf numFmtId="0" fontId="37" fillId="0" borderId="31" xfId="0" applyFont="1" applyBorder="1" applyAlignment="1">
      <alignment horizontal="left" vertical="center" wrapText="1"/>
      <protection locked="0"/>
    </xf>
    <xf numFmtId="0" fontId="37" fillId="0" borderId="32" xfId="0" applyFont="1" applyBorder="1" applyAlignment="1">
      <alignment horizontal="left" vertical="center" wrapText="1"/>
      <protection locked="0"/>
    </xf>
    <xf numFmtId="0" fontId="37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/>
      <protection locked="0"/>
    </xf>
    <xf numFmtId="0" fontId="40" fillId="0" borderId="35" xfId="0" applyFont="1" applyBorder="1" applyAlignment="1">
      <alignment horizontal="left" vertical="center" wrapText="1"/>
      <protection locked="0"/>
    </xf>
    <xf numFmtId="0" fontId="40" fillId="0" borderId="34" xfId="0" applyFont="1" applyBorder="1" applyAlignment="1">
      <alignment horizontal="left" vertical="center" wrapText="1"/>
      <protection locked="0"/>
    </xf>
    <xf numFmtId="0" fontId="40" fillId="0" borderId="36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left" vertical="top"/>
      <protection locked="0"/>
    </xf>
    <xf numFmtId="0" fontId="40" fillId="0" borderId="1" xfId="0" applyFont="1" applyBorder="1" applyAlignment="1">
      <alignment horizontal="center" vertical="top"/>
      <protection locked="0"/>
    </xf>
    <xf numFmtId="0" fontId="40" fillId="0" borderId="35" xfId="0" applyFont="1" applyBorder="1" applyAlignment="1">
      <alignment horizontal="left" vertical="center"/>
      <protection locked="0"/>
    </xf>
    <xf numFmtId="0" fontId="40" fillId="0" borderId="36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/>
      <protection locked="0"/>
    </xf>
    <xf numFmtId="0" fontId="39" fillId="0" borderId="1" xfId="0" applyFont="1" applyBorder="1" applyAlignment="1">
      <alignment vertical="center"/>
      <protection locked="0"/>
    </xf>
    <xf numFmtId="0" fontId="42" fillId="0" borderId="34" xfId="0" applyFont="1" applyBorder="1" applyAlignment="1">
      <alignment vertical="center"/>
      <protection locked="0"/>
    </xf>
    <xf numFmtId="0" fontId="39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0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9" fillId="0" borderId="34" xfId="0" applyFont="1" applyBorder="1" applyAlignment="1">
      <alignment horizontal="left"/>
      <protection locked="0"/>
    </xf>
    <xf numFmtId="0" fontId="42" fillId="0" borderId="34" xfId="0" applyFont="1" applyBorder="1" applyAlignment="1">
      <protection locked="0"/>
    </xf>
    <xf numFmtId="0" fontId="37" fillId="0" borderId="32" xfId="0" applyFont="1" applyBorder="1" applyAlignment="1">
      <alignment vertical="top"/>
      <protection locked="0"/>
    </xf>
    <xf numFmtId="0" fontId="37" fillId="0" borderId="33" xfId="0" applyFont="1" applyBorder="1" applyAlignment="1">
      <alignment vertical="top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7" fillId="0" borderId="1" xfId="0" applyFont="1" applyBorder="1" applyAlignment="1">
      <alignment horizontal="left" vertical="top"/>
      <protection locked="0"/>
    </xf>
    <xf numFmtId="0" fontId="37" fillId="0" borderId="35" xfId="0" applyFont="1" applyBorder="1" applyAlignment="1">
      <alignment vertical="top"/>
      <protection locked="0"/>
    </xf>
    <xf numFmtId="0" fontId="37" fillId="0" borderId="34" xfId="0" applyFont="1" applyBorder="1" applyAlignment="1">
      <alignment vertical="top"/>
      <protection locked="0"/>
    </xf>
    <xf numFmtId="0" fontId="37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ht="36.96" customHeight="1">
      <c r="AR2" s="22" t="s">
        <v>8</v>
      </c>
      <c r="BS2" s="23" t="s">
        <v>9</v>
      </c>
      <c r="BT2" s="23" t="s">
        <v>10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9</v>
      </c>
      <c r="BT3" s="23" t="s">
        <v>11</v>
      </c>
    </row>
    <row r="4" ht="36.96" customHeight="1">
      <c r="B4" s="27"/>
      <c r="C4" s="28"/>
      <c r="D4" s="29" t="s">
        <v>12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13</v>
      </c>
      <c r="BE4" s="32" t="s">
        <v>14</v>
      </c>
      <c r="BS4" s="23" t="s">
        <v>15</v>
      </c>
    </row>
    <row r="5" ht="14.4" customHeight="1">
      <c r="B5" s="27"/>
      <c r="C5" s="28"/>
      <c r="D5" s="33" t="s">
        <v>16</v>
      </c>
      <c r="E5" s="28"/>
      <c r="F5" s="28"/>
      <c r="G5" s="28"/>
      <c r="H5" s="28"/>
      <c r="I5" s="28"/>
      <c r="J5" s="28"/>
      <c r="K5" s="34" t="s">
        <v>17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18</v>
      </c>
      <c r="BS5" s="23" t="s">
        <v>9</v>
      </c>
    </row>
    <row r="6" ht="36.96" customHeight="1">
      <c r="B6" s="27"/>
      <c r="C6" s="28"/>
      <c r="D6" s="36" t="s">
        <v>19</v>
      </c>
      <c r="E6" s="28"/>
      <c r="F6" s="28"/>
      <c r="G6" s="28"/>
      <c r="H6" s="28"/>
      <c r="I6" s="28"/>
      <c r="J6" s="28"/>
      <c r="K6" s="37" t="s">
        <v>20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9</v>
      </c>
    </row>
    <row r="7" ht="14.4" customHeight="1">
      <c r="B7" s="27"/>
      <c r="C7" s="28"/>
      <c r="D7" s="39" t="s">
        <v>21</v>
      </c>
      <c r="E7" s="28"/>
      <c r="F7" s="28"/>
      <c r="G7" s="28"/>
      <c r="H7" s="28"/>
      <c r="I7" s="28"/>
      <c r="J7" s="28"/>
      <c r="K7" s="34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5</v>
      </c>
      <c r="AO7" s="28"/>
      <c r="AP7" s="28"/>
      <c r="AQ7" s="30"/>
      <c r="BE7" s="38"/>
      <c r="BS7" s="23" t="s">
        <v>9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9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9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5</v>
      </c>
      <c r="AO10" s="28"/>
      <c r="AP10" s="28"/>
      <c r="AQ10" s="30"/>
      <c r="BE10" s="38"/>
      <c r="BS10" s="23" t="s">
        <v>9</v>
      </c>
    </row>
    <row r="11" ht="18.48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30</v>
      </c>
      <c r="AL11" s="28"/>
      <c r="AM11" s="28"/>
      <c r="AN11" s="34" t="s">
        <v>5</v>
      </c>
      <c r="AO11" s="28"/>
      <c r="AP11" s="28"/>
      <c r="AQ11" s="30"/>
      <c r="BE11" s="38"/>
      <c r="BS11" s="23" t="s">
        <v>9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9</v>
      </c>
    </row>
    <row r="13" ht="14.4" customHeight="1">
      <c r="B13" s="27"/>
      <c r="C13" s="28"/>
      <c r="D13" s="39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32</v>
      </c>
      <c r="AO13" s="28"/>
      <c r="AP13" s="28"/>
      <c r="AQ13" s="30"/>
      <c r="BE13" s="38"/>
      <c r="BS13" s="23" t="s">
        <v>9</v>
      </c>
    </row>
    <row r="14">
      <c r="B14" s="27"/>
      <c r="C14" s="28"/>
      <c r="D14" s="28"/>
      <c r="E14" s="41" t="s">
        <v>32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30</v>
      </c>
      <c r="AL14" s="28"/>
      <c r="AM14" s="28"/>
      <c r="AN14" s="41" t="s">
        <v>32</v>
      </c>
      <c r="AO14" s="28"/>
      <c r="AP14" s="28"/>
      <c r="AQ14" s="30"/>
      <c r="BE14" s="38"/>
      <c r="BS14" s="23" t="s">
        <v>9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5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29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30</v>
      </c>
      <c r="AL17" s="28"/>
      <c r="AM17" s="28"/>
      <c r="AN17" s="34" t="s">
        <v>5</v>
      </c>
      <c r="AO17" s="28"/>
      <c r="AP17" s="28"/>
      <c r="AQ17" s="30"/>
      <c r="BE17" s="38"/>
      <c r="BS17" s="23" t="s">
        <v>34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9</v>
      </c>
    </row>
    <row r="19" ht="14.4" customHeight="1">
      <c r="B19" s="27"/>
      <c r="C19" s="28"/>
      <c r="D19" s="39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9</v>
      </c>
    </row>
    <row r="20" ht="16.5" customHeight="1">
      <c r="B20" s="27"/>
      <c r="C20" s="28"/>
      <c r="D20" s="28"/>
      <c r="E20" s="43" t="s">
        <v>5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36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37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38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39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40</v>
      </c>
      <c r="E26" s="53"/>
      <c r="F26" s="54" t="s">
        <v>41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42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43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44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45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46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47</v>
      </c>
      <c r="U32" s="60"/>
      <c r="V32" s="60"/>
      <c r="W32" s="60"/>
      <c r="X32" s="62" t="s">
        <v>48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45"/>
    </row>
    <row r="39" s="1" customFormat="1" ht="36.96" customHeight="1">
      <c r="B39" s="45"/>
      <c r="C39" s="71" t="s">
        <v>49</v>
      </c>
      <c r="AR39" s="45"/>
    </row>
    <row r="40" s="1" customFormat="1" ht="6.96" customHeight="1">
      <c r="B40" s="45"/>
      <c r="AR40" s="45"/>
    </row>
    <row r="41" s="3" customFormat="1" ht="14.4" customHeight="1">
      <c r="B41" s="72"/>
      <c r="C41" s="73" t="s">
        <v>16</v>
      </c>
      <c r="L41" s="3" t="str">
        <f>K5</f>
        <v>348</v>
      </c>
      <c r="AR41" s="72"/>
    </row>
    <row r="42" s="4" customFormat="1" ht="36.96" customHeight="1">
      <c r="B42" s="74"/>
      <c r="C42" s="75" t="s">
        <v>19</v>
      </c>
      <c r="L42" s="76" t="str">
        <f>K6</f>
        <v>2 bytové domy SUN Náchod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R42" s="74"/>
    </row>
    <row r="43" s="1" customFormat="1" ht="6.96" customHeight="1">
      <c r="B43" s="45"/>
      <c r="AR43" s="45"/>
    </row>
    <row r="44" s="1" customFormat="1">
      <c r="B44" s="45"/>
      <c r="C44" s="73" t="s">
        <v>23</v>
      </c>
      <c r="L44" s="77" t="str">
        <f>IF(K8="","",K8)</f>
        <v>Náchod - Staré Město</v>
      </c>
      <c r="AI44" s="73" t="s">
        <v>25</v>
      </c>
      <c r="AM44" s="78" t="str">
        <f>IF(AN8= "","",AN8)</f>
        <v>29. 3. 2019</v>
      </c>
      <c r="AN44" s="78"/>
      <c r="AR44" s="45"/>
    </row>
    <row r="45" s="1" customFormat="1" ht="6.96" customHeight="1">
      <c r="B45" s="45"/>
      <c r="AR45" s="45"/>
    </row>
    <row r="46" s="1" customFormat="1">
      <c r="B46" s="45"/>
      <c r="C46" s="73" t="s">
        <v>27</v>
      </c>
      <c r="L46" s="3" t="str">
        <f>IF(E11= "","",E11)</f>
        <v xml:space="preserve"> </v>
      </c>
      <c r="AI46" s="73" t="s">
        <v>33</v>
      </c>
      <c r="AM46" s="3" t="str">
        <f>IF(E17="","",E17)</f>
        <v xml:space="preserve"> </v>
      </c>
      <c r="AN46" s="3"/>
      <c r="AO46" s="3"/>
      <c r="AP46" s="3"/>
      <c r="AR46" s="45"/>
      <c r="AS46" s="79" t="s">
        <v>50</v>
      </c>
      <c r="AT46" s="80"/>
      <c r="AU46" s="81"/>
      <c r="AV46" s="81"/>
      <c r="AW46" s="81"/>
      <c r="AX46" s="81"/>
      <c r="AY46" s="81"/>
      <c r="AZ46" s="81"/>
      <c r="BA46" s="81"/>
      <c r="BB46" s="81"/>
      <c r="BC46" s="81"/>
      <c r="BD46" s="82"/>
    </row>
    <row r="47" s="1" customFormat="1">
      <c r="B47" s="45"/>
      <c r="C47" s="73" t="s">
        <v>31</v>
      </c>
      <c r="L47" s="3" t="str">
        <f>IF(E14= "Vyplň údaj","",E14)</f>
        <v/>
      </c>
      <c r="AR47" s="45"/>
      <c r="AS47" s="83"/>
      <c r="AT47" s="54"/>
      <c r="AU47" s="46"/>
      <c r="AV47" s="46"/>
      <c r="AW47" s="46"/>
      <c r="AX47" s="46"/>
      <c r="AY47" s="46"/>
      <c r="AZ47" s="46"/>
      <c r="BA47" s="46"/>
      <c r="BB47" s="46"/>
      <c r="BC47" s="46"/>
      <c r="BD47" s="84"/>
    </row>
    <row r="48" s="1" customFormat="1" ht="10.8" customHeight="1">
      <c r="B48" s="45"/>
      <c r="AR48" s="45"/>
      <c r="AS48" s="8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84"/>
    </row>
    <row r="49" s="1" customFormat="1" ht="29.28" customHeight="1">
      <c r="B49" s="45"/>
      <c r="C49" s="85" t="s">
        <v>51</v>
      </c>
      <c r="D49" s="86"/>
      <c r="E49" s="86"/>
      <c r="F49" s="86"/>
      <c r="G49" s="86"/>
      <c r="H49" s="87"/>
      <c r="I49" s="88" t="s">
        <v>52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9" t="s">
        <v>53</v>
      </c>
      <c r="AH49" s="86"/>
      <c r="AI49" s="86"/>
      <c r="AJ49" s="86"/>
      <c r="AK49" s="86"/>
      <c r="AL49" s="86"/>
      <c r="AM49" s="86"/>
      <c r="AN49" s="88" t="s">
        <v>54</v>
      </c>
      <c r="AO49" s="86"/>
      <c r="AP49" s="86"/>
      <c r="AQ49" s="90" t="s">
        <v>55</v>
      </c>
      <c r="AR49" s="45"/>
      <c r="AS49" s="91" t="s">
        <v>56</v>
      </c>
      <c r="AT49" s="92" t="s">
        <v>57</v>
      </c>
      <c r="AU49" s="92" t="s">
        <v>58</v>
      </c>
      <c r="AV49" s="92" t="s">
        <v>59</v>
      </c>
      <c r="AW49" s="92" t="s">
        <v>60</v>
      </c>
      <c r="AX49" s="92" t="s">
        <v>61</v>
      </c>
      <c r="AY49" s="92" t="s">
        <v>62</v>
      </c>
      <c r="AZ49" s="92" t="s">
        <v>63</v>
      </c>
      <c r="BA49" s="92" t="s">
        <v>64</v>
      </c>
      <c r="BB49" s="92" t="s">
        <v>65</v>
      </c>
      <c r="BC49" s="92" t="s">
        <v>66</v>
      </c>
      <c r="BD49" s="93" t="s">
        <v>67</v>
      </c>
    </row>
    <row r="50" s="1" customFormat="1" ht="10.8" customHeight="1">
      <c r="B50" s="45"/>
      <c r="AR50" s="45"/>
      <c r="AS50" s="94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2"/>
    </row>
    <row r="51" s="4" customFormat="1" ht="32.4" customHeight="1">
      <c r="B51" s="74"/>
      <c r="C51" s="95" t="s">
        <v>68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7">
        <f>ROUND(AG52,2)</f>
        <v>0</v>
      </c>
      <c r="AH51" s="97"/>
      <c r="AI51" s="97"/>
      <c r="AJ51" s="97"/>
      <c r="AK51" s="97"/>
      <c r="AL51" s="97"/>
      <c r="AM51" s="97"/>
      <c r="AN51" s="98">
        <f>SUM(AG51,AT51)</f>
        <v>0</v>
      </c>
      <c r="AO51" s="98"/>
      <c r="AP51" s="98"/>
      <c r="AQ51" s="99" t="s">
        <v>5</v>
      </c>
      <c r="AR51" s="74"/>
      <c r="AS51" s="100">
        <f>ROUND(AS52,2)</f>
        <v>0</v>
      </c>
      <c r="AT51" s="101">
        <f>ROUND(SUM(AV51:AW51),2)</f>
        <v>0</v>
      </c>
      <c r="AU51" s="102">
        <f>ROUND(AU52,5)</f>
        <v>0</v>
      </c>
      <c r="AV51" s="101">
        <f>ROUND(AZ51*L26,2)</f>
        <v>0</v>
      </c>
      <c r="AW51" s="101">
        <f>ROUND(BA51*L27,2)</f>
        <v>0</v>
      </c>
      <c r="AX51" s="101">
        <f>ROUND(BB51*L26,2)</f>
        <v>0</v>
      </c>
      <c r="AY51" s="101">
        <f>ROUND(BC51*L27,2)</f>
        <v>0</v>
      </c>
      <c r="AZ51" s="101">
        <f>ROUND(AZ52,2)</f>
        <v>0</v>
      </c>
      <c r="BA51" s="101">
        <f>ROUND(BA52,2)</f>
        <v>0</v>
      </c>
      <c r="BB51" s="101">
        <f>ROUND(BB52,2)</f>
        <v>0</v>
      </c>
      <c r="BC51" s="101">
        <f>ROUND(BC52,2)</f>
        <v>0</v>
      </c>
      <c r="BD51" s="103">
        <f>ROUND(BD52,2)</f>
        <v>0</v>
      </c>
      <c r="BS51" s="75" t="s">
        <v>69</v>
      </c>
      <c r="BT51" s="75" t="s">
        <v>70</v>
      </c>
      <c r="BU51" s="104" t="s">
        <v>71</v>
      </c>
      <c r="BV51" s="75" t="s">
        <v>72</v>
      </c>
      <c r="BW51" s="75" t="s">
        <v>7</v>
      </c>
      <c r="BX51" s="75" t="s">
        <v>73</v>
      </c>
      <c r="CL51" s="75" t="s">
        <v>5</v>
      </c>
    </row>
    <row r="52" s="5" customFormat="1" ht="16.5" customHeight="1">
      <c r="A52" s="105" t="s">
        <v>74</v>
      </c>
      <c r="B52" s="106"/>
      <c r="C52" s="107"/>
      <c r="D52" s="108" t="s">
        <v>75</v>
      </c>
      <c r="E52" s="108"/>
      <c r="F52" s="108"/>
      <c r="G52" s="108"/>
      <c r="H52" s="108"/>
      <c r="I52" s="109"/>
      <c r="J52" s="108" t="s">
        <v>76</v>
      </c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10">
        <f>'IO 03 - VENKOVNÍ KANALIZACE'!J27</f>
        <v>0</v>
      </c>
      <c r="AH52" s="109"/>
      <c r="AI52" s="109"/>
      <c r="AJ52" s="109"/>
      <c r="AK52" s="109"/>
      <c r="AL52" s="109"/>
      <c r="AM52" s="109"/>
      <c r="AN52" s="110">
        <f>SUM(AG52,AT52)</f>
        <v>0</v>
      </c>
      <c r="AO52" s="109"/>
      <c r="AP52" s="109"/>
      <c r="AQ52" s="111" t="s">
        <v>77</v>
      </c>
      <c r="AR52" s="106"/>
      <c r="AS52" s="112">
        <v>0</v>
      </c>
      <c r="AT52" s="113">
        <f>ROUND(SUM(AV52:AW52),2)</f>
        <v>0</v>
      </c>
      <c r="AU52" s="114">
        <f>'IO 03 - VENKOVNÍ KANALIZACE'!P86</f>
        <v>0</v>
      </c>
      <c r="AV52" s="113">
        <f>'IO 03 - VENKOVNÍ KANALIZACE'!J30</f>
        <v>0</v>
      </c>
      <c r="AW52" s="113">
        <f>'IO 03 - VENKOVNÍ KANALIZACE'!J31</f>
        <v>0</v>
      </c>
      <c r="AX52" s="113">
        <f>'IO 03 - VENKOVNÍ KANALIZACE'!J32</f>
        <v>0</v>
      </c>
      <c r="AY52" s="113">
        <f>'IO 03 - VENKOVNÍ KANALIZACE'!J33</f>
        <v>0</v>
      </c>
      <c r="AZ52" s="113">
        <f>'IO 03 - VENKOVNÍ KANALIZACE'!F30</f>
        <v>0</v>
      </c>
      <c r="BA52" s="113">
        <f>'IO 03 - VENKOVNÍ KANALIZACE'!F31</f>
        <v>0</v>
      </c>
      <c r="BB52" s="113">
        <f>'IO 03 - VENKOVNÍ KANALIZACE'!F32</f>
        <v>0</v>
      </c>
      <c r="BC52" s="113">
        <f>'IO 03 - VENKOVNÍ KANALIZACE'!F33</f>
        <v>0</v>
      </c>
      <c r="BD52" s="115">
        <f>'IO 03 - VENKOVNÍ KANALIZACE'!F34</f>
        <v>0</v>
      </c>
      <c r="BT52" s="116" t="s">
        <v>78</v>
      </c>
      <c r="BV52" s="116" t="s">
        <v>72</v>
      </c>
      <c r="BW52" s="116" t="s">
        <v>79</v>
      </c>
      <c r="BX52" s="116" t="s">
        <v>7</v>
      </c>
      <c r="CL52" s="116" t="s">
        <v>5</v>
      </c>
      <c r="CM52" s="116" t="s">
        <v>80</v>
      </c>
    </row>
    <row r="53" s="1" customFormat="1" ht="30" customHeight="1">
      <c r="B53" s="45"/>
      <c r="AR53" s="45"/>
    </row>
    <row r="54" s="1" customFormat="1" ht="6.96" customHeight="1">
      <c r="B54" s="66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45"/>
    </row>
  </sheetData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IO 03 - VENKOVNÍ KANALIZACE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1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18"/>
      <c r="C1" s="118"/>
      <c r="D1" s="119" t="s">
        <v>1</v>
      </c>
      <c r="E1" s="118"/>
      <c r="F1" s="120" t="s">
        <v>81</v>
      </c>
      <c r="G1" s="120" t="s">
        <v>82</v>
      </c>
      <c r="H1" s="120"/>
      <c r="I1" s="121"/>
      <c r="J1" s="120" t="s">
        <v>83</v>
      </c>
      <c r="K1" s="119" t="s">
        <v>84</v>
      </c>
      <c r="L1" s="120" t="s">
        <v>85</v>
      </c>
      <c r="M1" s="120"/>
      <c r="N1" s="120"/>
      <c r="O1" s="120"/>
      <c r="P1" s="120"/>
      <c r="Q1" s="120"/>
      <c r="R1" s="120"/>
      <c r="S1" s="120"/>
      <c r="T1" s="120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 s="22" t="s">
        <v>8</v>
      </c>
      <c r="AT2" s="23" t="s">
        <v>79</v>
      </c>
    </row>
    <row r="3" ht="6.96" customHeight="1">
      <c r="B3" s="24"/>
      <c r="C3" s="25"/>
      <c r="D3" s="25"/>
      <c r="E3" s="25"/>
      <c r="F3" s="25"/>
      <c r="G3" s="25"/>
      <c r="H3" s="25"/>
      <c r="I3" s="122"/>
      <c r="J3" s="25"/>
      <c r="K3" s="26"/>
      <c r="AT3" s="23" t="s">
        <v>80</v>
      </c>
    </row>
    <row r="4" ht="36.96" customHeight="1">
      <c r="B4" s="27"/>
      <c r="C4" s="28"/>
      <c r="D4" s="29" t="s">
        <v>86</v>
      </c>
      <c r="E4" s="28"/>
      <c r="F4" s="28"/>
      <c r="G4" s="28"/>
      <c r="H4" s="28"/>
      <c r="I4" s="123"/>
      <c r="J4" s="28"/>
      <c r="K4" s="30"/>
      <c r="M4" s="31" t="s">
        <v>13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23"/>
      <c r="J5" s="28"/>
      <c r="K5" s="30"/>
    </row>
    <row r="6">
      <c r="B6" s="27"/>
      <c r="C6" s="28"/>
      <c r="D6" s="39" t="s">
        <v>19</v>
      </c>
      <c r="E6" s="28"/>
      <c r="F6" s="28"/>
      <c r="G6" s="28"/>
      <c r="H6" s="28"/>
      <c r="I6" s="123"/>
      <c r="J6" s="28"/>
      <c r="K6" s="30"/>
    </row>
    <row r="7" ht="16.5" customHeight="1">
      <c r="B7" s="27"/>
      <c r="C7" s="28"/>
      <c r="D7" s="28"/>
      <c r="E7" s="124" t="str">
        <f>'Rekapitulace stavby'!K6</f>
        <v>2 bytové domy SUN Náchod</v>
      </c>
      <c r="F7" s="39"/>
      <c r="G7" s="39"/>
      <c r="H7" s="39"/>
      <c r="I7" s="123"/>
      <c r="J7" s="28"/>
      <c r="K7" s="30"/>
    </row>
    <row r="8" s="1" customFormat="1">
      <c r="B8" s="45"/>
      <c r="C8" s="46"/>
      <c r="D8" s="39" t="s">
        <v>87</v>
      </c>
      <c r="E8" s="46"/>
      <c r="F8" s="46"/>
      <c r="G8" s="46"/>
      <c r="H8" s="46"/>
      <c r="I8" s="125"/>
      <c r="J8" s="46"/>
      <c r="K8" s="50"/>
    </row>
    <row r="9" s="1" customFormat="1" ht="36.96" customHeight="1">
      <c r="B9" s="45"/>
      <c r="C9" s="46"/>
      <c r="D9" s="46"/>
      <c r="E9" s="126" t="s">
        <v>88</v>
      </c>
      <c r="F9" s="46"/>
      <c r="G9" s="46"/>
      <c r="H9" s="46"/>
      <c r="I9" s="125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25"/>
      <c r="J10" s="46"/>
      <c r="K10" s="50"/>
    </row>
    <row r="11" s="1" customFormat="1" ht="14.4" customHeight="1">
      <c r="B11" s="45"/>
      <c r="C11" s="46"/>
      <c r="D11" s="39" t="s">
        <v>21</v>
      </c>
      <c r="E11" s="46"/>
      <c r="F11" s="34" t="s">
        <v>5</v>
      </c>
      <c r="G11" s="46"/>
      <c r="H11" s="46"/>
      <c r="I11" s="127" t="s">
        <v>22</v>
      </c>
      <c r="J11" s="34" t="s">
        <v>5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89</v>
      </c>
      <c r="G12" s="46"/>
      <c r="H12" s="46"/>
      <c r="I12" s="127" t="s">
        <v>25</v>
      </c>
      <c r="J12" s="128" t="str">
        <f>'Rekapitulace stavby'!AN8</f>
        <v>29. 3. 2019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25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27" t="s">
        <v>28</v>
      </c>
      <c r="J14" s="34" t="str">
        <f>IF('Rekapitulace stavby'!AN10="","",'Rekapitulace stavby'!AN10)</f>
        <v/>
      </c>
      <c r="K14" s="50"/>
    </row>
    <row r="15" s="1" customFormat="1" ht="18" customHeight="1">
      <c r="B15" s="45"/>
      <c r="C15" s="46"/>
      <c r="D15" s="46"/>
      <c r="E15" s="34" t="str">
        <f>IF('Rekapitulace stavby'!E11="","",'Rekapitulace stavby'!E11)</f>
        <v xml:space="preserve"> </v>
      </c>
      <c r="F15" s="46"/>
      <c r="G15" s="46"/>
      <c r="H15" s="46"/>
      <c r="I15" s="127" t="s">
        <v>30</v>
      </c>
      <c r="J15" s="34" t="str">
        <f>IF('Rekapitulace stavby'!AN11="","",'Rekapitulace stavby'!AN11)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25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27" t="s">
        <v>28</v>
      </c>
      <c r="J17" s="34" t="str">
        <f>IF('Rekapitulace stavby'!AN13="Vyplň údaj","",IF('Rekapitulace stavby'!AN13="","",'Rekapitulace stavby'!AN13))</f>
        <v/>
      </c>
      <c r="K17" s="50"/>
    </row>
    <row r="18" s="1" customFormat="1" ht="18" customHeight="1">
      <c r="B18" s="45"/>
      <c r="C18" s="46"/>
      <c r="D18" s="46"/>
      <c r="E18" s="34" t="str">
        <f>IF('Rekapitulace stavby'!E14="Vyplň údaj","",IF('Rekapitulace stavby'!E14="","",'Rekapitulace stavby'!E14))</f>
        <v/>
      </c>
      <c r="F18" s="46"/>
      <c r="G18" s="46"/>
      <c r="H18" s="46"/>
      <c r="I18" s="127" t="s">
        <v>30</v>
      </c>
      <c r="J18" s="34" t="str">
        <f>IF('Rekapitulace stavby'!AN14="Vyplň údaj","",IF('Rekapitulace stavby'!AN14="","",'Rekapitulace stavby'!AN14))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25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27" t="s">
        <v>28</v>
      </c>
      <c r="J20" s="34" t="str">
        <f>IF('Rekapitulace stavby'!AN16="","",'Rekapitulace stavby'!AN16)</f>
        <v/>
      </c>
      <c r="K20" s="50"/>
    </row>
    <row r="21" s="1" customFormat="1" ht="18" customHeight="1">
      <c r="B21" s="45"/>
      <c r="C21" s="46"/>
      <c r="D21" s="46"/>
      <c r="E21" s="34" t="str">
        <f>IF('Rekapitulace stavby'!E17="","",'Rekapitulace stavby'!E17)</f>
        <v xml:space="preserve"> </v>
      </c>
      <c r="F21" s="46"/>
      <c r="G21" s="46"/>
      <c r="H21" s="46"/>
      <c r="I21" s="127" t="s">
        <v>30</v>
      </c>
      <c r="J21" s="34" t="str">
        <f>IF('Rekapitulace stavby'!AN17="","",'Rekapitulace stavby'!AN17)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25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25"/>
      <c r="J23" s="46"/>
      <c r="K23" s="50"/>
    </row>
    <row r="24" s="6" customFormat="1" ht="16.5" customHeight="1">
      <c r="B24" s="129"/>
      <c r="C24" s="130"/>
      <c r="D24" s="130"/>
      <c r="E24" s="43" t="s">
        <v>5</v>
      </c>
      <c r="F24" s="43"/>
      <c r="G24" s="43"/>
      <c r="H24" s="43"/>
      <c r="I24" s="131"/>
      <c r="J24" s="130"/>
      <c r="K24" s="132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25"/>
      <c r="J25" s="46"/>
      <c r="K25" s="50"/>
    </row>
    <row r="26" s="1" customFormat="1" ht="6.96" customHeight="1">
      <c r="B26" s="45"/>
      <c r="C26" s="46"/>
      <c r="D26" s="81"/>
      <c r="E26" s="81"/>
      <c r="F26" s="81"/>
      <c r="G26" s="81"/>
      <c r="H26" s="81"/>
      <c r="I26" s="133"/>
      <c r="J26" s="81"/>
      <c r="K26" s="134"/>
    </row>
    <row r="27" s="1" customFormat="1" ht="25.44" customHeight="1">
      <c r="B27" s="45"/>
      <c r="C27" s="46"/>
      <c r="D27" s="135" t="s">
        <v>36</v>
      </c>
      <c r="E27" s="46"/>
      <c r="F27" s="46"/>
      <c r="G27" s="46"/>
      <c r="H27" s="46"/>
      <c r="I27" s="125"/>
      <c r="J27" s="136">
        <f>ROUND(J86,2)</f>
        <v>0</v>
      </c>
      <c r="K27" s="50"/>
    </row>
    <row r="28" s="1" customFormat="1" ht="6.96" customHeight="1">
      <c r="B28" s="45"/>
      <c r="C28" s="46"/>
      <c r="D28" s="81"/>
      <c r="E28" s="81"/>
      <c r="F28" s="81"/>
      <c r="G28" s="81"/>
      <c r="H28" s="81"/>
      <c r="I28" s="133"/>
      <c r="J28" s="81"/>
      <c r="K28" s="134"/>
    </row>
    <row r="29" s="1" customFormat="1" ht="14.4" customHeight="1">
      <c r="B29" s="45"/>
      <c r="C29" s="46"/>
      <c r="D29" s="46"/>
      <c r="E29" s="46"/>
      <c r="F29" s="51" t="s">
        <v>38</v>
      </c>
      <c r="G29" s="46"/>
      <c r="H29" s="46"/>
      <c r="I29" s="137" t="s">
        <v>37</v>
      </c>
      <c r="J29" s="51" t="s">
        <v>39</v>
      </c>
      <c r="K29" s="50"/>
    </row>
    <row r="30" s="1" customFormat="1" ht="14.4" customHeight="1">
      <c r="B30" s="45"/>
      <c r="C30" s="46"/>
      <c r="D30" s="54" t="s">
        <v>40</v>
      </c>
      <c r="E30" s="54" t="s">
        <v>41</v>
      </c>
      <c r="F30" s="138">
        <f>ROUND(SUM(BE86:BE207), 2)</f>
        <v>0</v>
      </c>
      <c r="G30" s="46"/>
      <c r="H30" s="46"/>
      <c r="I30" s="139">
        <v>0.20999999999999999</v>
      </c>
      <c r="J30" s="138">
        <f>ROUND(ROUND((SUM(BE86:BE207)), 2)*I30, 2)</f>
        <v>0</v>
      </c>
      <c r="K30" s="50"/>
    </row>
    <row r="31" s="1" customFormat="1" ht="14.4" customHeight="1">
      <c r="B31" s="45"/>
      <c r="C31" s="46"/>
      <c r="D31" s="46"/>
      <c r="E31" s="54" t="s">
        <v>42</v>
      </c>
      <c r="F31" s="138">
        <f>ROUND(SUM(BF86:BF207), 2)</f>
        <v>0</v>
      </c>
      <c r="G31" s="46"/>
      <c r="H31" s="46"/>
      <c r="I31" s="139">
        <v>0.14999999999999999</v>
      </c>
      <c r="J31" s="138">
        <f>ROUND(ROUND((SUM(BF86:BF207)),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43</v>
      </c>
      <c r="F32" s="138">
        <f>ROUND(SUM(BG86:BG207), 2)</f>
        <v>0</v>
      </c>
      <c r="G32" s="46"/>
      <c r="H32" s="46"/>
      <c r="I32" s="139">
        <v>0.20999999999999999</v>
      </c>
      <c r="J32" s="138">
        <v>0</v>
      </c>
      <c r="K32" s="50"/>
    </row>
    <row r="33" hidden="1" s="1" customFormat="1" ht="14.4" customHeight="1">
      <c r="B33" s="45"/>
      <c r="C33" s="46"/>
      <c r="D33" s="46"/>
      <c r="E33" s="54" t="s">
        <v>44</v>
      </c>
      <c r="F33" s="138">
        <f>ROUND(SUM(BH86:BH207), 2)</f>
        <v>0</v>
      </c>
      <c r="G33" s="46"/>
      <c r="H33" s="46"/>
      <c r="I33" s="139">
        <v>0.14999999999999999</v>
      </c>
      <c r="J33" s="138">
        <v>0</v>
      </c>
      <c r="K33" s="50"/>
    </row>
    <row r="34" hidden="1" s="1" customFormat="1" ht="14.4" customHeight="1">
      <c r="B34" s="45"/>
      <c r="C34" s="46"/>
      <c r="D34" s="46"/>
      <c r="E34" s="54" t="s">
        <v>45</v>
      </c>
      <c r="F34" s="138">
        <f>ROUND(SUM(BI86:BI207), 2)</f>
        <v>0</v>
      </c>
      <c r="G34" s="46"/>
      <c r="H34" s="46"/>
      <c r="I34" s="139">
        <v>0</v>
      </c>
      <c r="J34" s="138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25"/>
      <c r="J35" s="46"/>
      <c r="K35" s="50"/>
    </row>
    <row r="36" s="1" customFormat="1" ht="25.44" customHeight="1">
      <c r="B36" s="45"/>
      <c r="C36" s="140"/>
      <c r="D36" s="141" t="s">
        <v>46</v>
      </c>
      <c r="E36" s="87"/>
      <c r="F36" s="87"/>
      <c r="G36" s="142" t="s">
        <v>47</v>
      </c>
      <c r="H36" s="143" t="s">
        <v>48</v>
      </c>
      <c r="I36" s="144"/>
      <c r="J36" s="145">
        <f>SUM(J27:J34)</f>
        <v>0</v>
      </c>
      <c r="K36" s="146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47"/>
      <c r="J37" s="67"/>
      <c r="K37" s="68"/>
    </row>
    <row r="41" s="1" customFormat="1" ht="6.96" customHeight="1">
      <c r="B41" s="69"/>
      <c r="C41" s="70"/>
      <c r="D41" s="70"/>
      <c r="E41" s="70"/>
      <c r="F41" s="70"/>
      <c r="G41" s="70"/>
      <c r="H41" s="70"/>
      <c r="I41" s="148"/>
      <c r="J41" s="70"/>
      <c r="K41" s="149"/>
    </row>
    <row r="42" s="1" customFormat="1" ht="36.96" customHeight="1">
      <c r="B42" s="45"/>
      <c r="C42" s="29" t="s">
        <v>90</v>
      </c>
      <c r="D42" s="46"/>
      <c r="E42" s="46"/>
      <c r="F42" s="46"/>
      <c r="G42" s="46"/>
      <c r="H42" s="46"/>
      <c r="I42" s="125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25"/>
      <c r="J43" s="46"/>
      <c r="K43" s="50"/>
    </row>
    <row r="44" s="1" customFormat="1" ht="14.4" customHeight="1">
      <c r="B44" s="45"/>
      <c r="C44" s="39" t="s">
        <v>19</v>
      </c>
      <c r="D44" s="46"/>
      <c r="E44" s="46"/>
      <c r="F44" s="46"/>
      <c r="G44" s="46"/>
      <c r="H44" s="46"/>
      <c r="I44" s="125"/>
      <c r="J44" s="46"/>
      <c r="K44" s="50"/>
    </row>
    <row r="45" s="1" customFormat="1" ht="16.5" customHeight="1">
      <c r="B45" s="45"/>
      <c r="C45" s="46"/>
      <c r="D45" s="46"/>
      <c r="E45" s="124" t="str">
        <f>E7</f>
        <v>2 bytové domy SUN Náchod</v>
      </c>
      <c r="F45" s="39"/>
      <c r="G45" s="39"/>
      <c r="H45" s="39"/>
      <c r="I45" s="125"/>
      <c r="J45" s="46"/>
      <c r="K45" s="50"/>
    </row>
    <row r="46" s="1" customFormat="1" ht="14.4" customHeight="1">
      <c r="B46" s="45"/>
      <c r="C46" s="39" t="s">
        <v>87</v>
      </c>
      <c r="D46" s="46"/>
      <c r="E46" s="46"/>
      <c r="F46" s="46"/>
      <c r="G46" s="46"/>
      <c r="H46" s="46"/>
      <c r="I46" s="125"/>
      <c r="J46" s="46"/>
      <c r="K46" s="50"/>
    </row>
    <row r="47" s="1" customFormat="1" ht="17.25" customHeight="1">
      <c r="B47" s="45"/>
      <c r="C47" s="46"/>
      <c r="D47" s="46"/>
      <c r="E47" s="126" t="str">
        <f>E9</f>
        <v>IO 03 - VENKOVNÍ KANALIZACE</v>
      </c>
      <c r="F47" s="46"/>
      <c r="G47" s="46"/>
      <c r="H47" s="46"/>
      <c r="I47" s="125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25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Náchod</v>
      </c>
      <c r="G49" s="46"/>
      <c r="H49" s="46"/>
      <c r="I49" s="127" t="s">
        <v>25</v>
      </c>
      <c r="J49" s="128" t="str">
        <f>IF(J12="","",J12)</f>
        <v>29. 3. 2019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25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 xml:space="preserve"> </v>
      </c>
      <c r="G51" s="46"/>
      <c r="H51" s="46"/>
      <c r="I51" s="127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25"/>
      <c r="J52" s="15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25"/>
      <c r="J53" s="46"/>
      <c r="K53" s="50"/>
    </row>
    <row r="54" s="1" customFormat="1" ht="29.28" customHeight="1">
      <c r="B54" s="45"/>
      <c r="C54" s="151" t="s">
        <v>91</v>
      </c>
      <c r="D54" s="140"/>
      <c r="E54" s="140"/>
      <c r="F54" s="140"/>
      <c r="G54" s="140"/>
      <c r="H54" s="140"/>
      <c r="I54" s="152"/>
      <c r="J54" s="153" t="s">
        <v>92</v>
      </c>
      <c r="K54" s="15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25"/>
      <c r="J55" s="46"/>
      <c r="K55" s="50"/>
    </row>
    <row r="56" s="1" customFormat="1" ht="29.28" customHeight="1">
      <c r="B56" s="45"/>
      <c r="C56" s="155" t="s">
        <v>93</v>
      </c>
      <c r="D56" s="46"/>
      <c r="E56" s="46"/>
      <c r="F56" s="46"/>
      <c r="G56" s="46"/>
      <c r="H56" s="46"/>
      <c r="I56" s="125"/>
      <c r="J56" s="136">
        <f>J86</f>
        <v>0</v>
      </c>
      <c r="K56" s="50"/>
      <c r="AU56" s="23" t="s">
        <v>94</v>
      </c>
    </row>
    <row r="57" s="7" customFormat="1" ht="24.96" customHeight="1">
      <c r="B57" s="156"/>
      <c r="C57" s="157"/>
      <c r="D57" s="158" t="s">
        <v>95</v>
      </c>
      <c r="E57" s="159"/>
      <c r="F57" s="159"/>
      <c r="G57" s="159"/>
      <c r="H57" s="159"/>
      <c r="I57" s="160"/>
      <c r="J57" s="161">
        <f>J87</f>
        <v>0</v>
      </c>
      <c r="K57" s="162"/>
    </row>
    <row r="58" s="8" customFormat="1" ht="19.92" customHeight="1">
      <c r="B58" s="163"/>
      <c r="C58" s="164"/>
      <c r="D58" s="165" t="s">
        <v>96</v>
      </c>
      <c r="E58" s="166"/>
      <c r="F58" s="166"/>
      <c r="G58" s="166"/>
      <c r="H58" s="166"/>
      <c r="I58" s="167"/>
      <c r="J58" s="168">
        <f>J88</f>
        <v>0</v>
      </c>
      <c r="K58" s="169"/>
    </row>
    <row r="59" s="8" customFormat="1" ht="19.92" customHeight="1">
      <c r="B59" s="163"/>
      <c r="C59" s="164"/>
      <c r="D59" s="165" t="s">
        <v>97</v>
      </c>
      <c r="E59" s="166"/>
      <c r="F59" s="166"/>
      <c r="G59" s="166"/>
      <c r="H59" s="166"/>
      <c r="I59" s="167"/>
      <c r="J59" s="168">
        <f>J141</f>
        <v>0</v>
      </c>
      <c r="K59" s="169"/>
    </row>
    <row r="60" s="8" customFormat="1" ht="19.92" customHeight="1">
      <c r="B60" s="163"/>
      <c r="C60" s="164"/>
      <c r="D60" s="165" t="s">
        <v>98</v>
      </c>
      <c r="E60" s="166"/>
      <c r="F60" s="166"/>
      <c r="G60" s="166"/>
      <c r="H60" s="166"/>
      <c r="I60" s="167"/>
      <c r="J60" s="168">
        <f>J143</f>
        <v>0</v>
      </c>
      <c r="K60" s="169"/>
    </row>
    <row r="61" s="8" customFormat="1" ht="19.92" customHeight="1">
      <c r="B61" s="163"/>
      <c r="C61" s="164"/>
      <c r="D61" s="165" t="s">
        <v>99</v>
      </c>
      <c r="E61" s="166"/>
      <c r="F61" s="166"/>
      <c r="G61" s="166"/>
      <c r="H61" s="166"/>
      <c r="I61" s="167"/>
      <c r="J61" s="168">
        <f>J149</f>
        <v>0</v>
      </c>
      <c r="K61" s="169"/>
    </row>
    <row r="62" s="8" customFormat="1" ht="19.92" customHeight="1">
      <c r="B62" s="163"/>
      <c r="C62" s="164"/>
      <c r="D62" s="165" t="s">
        <v>100</v>
      </c>
      <c r="E62" s="166"/>
      <c r="F62" s="166"/>
      <c r="G62" s="166"/>
      <c r="H62" s="166"/>
      <c r="I62" s="167"/>
      <c r="J62" s="168">
        <f>J161</f>
        <v>0</v>
      </c>
      <c r="K62" s="169"/>
    </row>
    <row r="63" s="8" customFormat="1" ht="19.92" customHeight="1">
      <c r="B63" s="163"/>
      <c r="C63" s="164"/>
      <c r="D63" s="165" t="s">
        <v>101</v>
      </c>
      <c r="E63" s="166"/>
      <c r="F63" s="166"/>
      <c r="G63" s="166"/>
      <c r="H63" s="166"/>
      <c r="I63" s="167"/>
      <c r="J63" s="168">
        <f>J164</f>
        <v>0</v>
      </c>
      <c r="K63" s="169"/>
    </row>
    <row r="64" s="8" customFormat="1" ht="19.92" customHeight="1">
      <c r="B64" s="163"/>
      <c r="C64" s="164"/>
      <c r="D64" s="165" t="s">
        <v>102</v>
      </c>
      <c r="E64" s="166"/>
      <c r="F64" s="166"/>
      <c r="G64" s="166"/>
      <c r="H64" s="166"/>
      <c r="I64" s="167"/>
      <c r="J64" s="168">
        <f>J199</f>
        <v>0</v>
      </c>
      <c r="K64" s="169"/>
    </row>
    <row r="65" s="7" customFormat="1" ht="24.96" customHeight="1">
      <c r="B65" s="156"/>
      <c r="C65" s="157"/>
      <c r="D65" s="158" t="s">
        <v>103</v>
      </c>
      <c r="E65" s="159"/>
      <c r="F65" s="159"/>
      <c r="G65" s="159"/>
      <c r="H65" s="159"/>
      <c r="I65" s="160"/>
      <c r="J65" s="161">
        <f>J204</f>
        <v>0</v>
      </c>
      <c r="K65" s="162"/>
    </row>
    <row r="66" s="8" customFormat="1" ht="19.92" customHeight="1">
      <c r="B66" s="163"/>
      <c r="C66" s="164"/>
      <c r="D66" s="165" t="s">
        <v>104</v>
      </c>
      <c r="E66" s="166"/>
      <c r="F66" s="166"/>
      <c r="G66" s="166"/>
      <c r="H66" s="166"/>
      <c r="I66" s="167"/>
      <c r="J66" s="168">
        <f>J205</f>
        <v>0</v>
      </c>
      <c r="K66" s="169"/>
    </row>
    <row r="67" s="1" customFormat="1" ht="21.84" customHeight="1">
      <c r="B67" s="45"/>
      <c r="C67" s="46"/>
      <c r="D67" s="46"/>
      <c r="E67" s="46"/>
      <c r="F67" s="46"/>
      <c r="G67" s="46"/>
      <c r="H67" s="46"/>
      <c r="I67" s="125"/>
      <c r="J67" s="46"/>
      <c r="K67" s="50"/>
    </row>
    <row r="68" s="1" customFormat="1" ht="6.96" customHeight="1">
      <c r="B68" s="66"/>
      <c r="C68" s="67"/>
      <c r="D68" s="67"/>
      <c r="E68" s="67"/>
      <c r="F68" s="67"/>
      <c r="G68" s="67"/>
      <c r="H68" s="67"/>
      <c r="I68" s="147"/>
      <c r="J68" s="67"/>
      <c r="K68" s="68"/>
    </row>
    <row r="72" s="1" customFormat="1" ht="6.96" customHeight="1">
      <c r="B72" s="69"/>
      <c r="C72" s="70"/>
      <c r="D72" s="70"/>
      <c r="E72" s="70"/>
      <c r="F72" s="70"/>
      <c r="G72" s="70"/>
      <c r="H72" s="70"/>
      <c r="I72" s="148"/>
      <c r="J72" s="70"/>
      <c r="K72" s="70"/>
      <c r="L72" s="45"/>
    </row>
    <row r="73" s="1" customFormat="1" ht="36.96" customHeight="1">
      <c r="B73" s="45"/>
      <c r="C73" s="71" t="s">
        <v>105</v>
      </c>
      <c r="L73" s="45"/>
    </row>
    <row r="74" s="1" customFormat="1" ht="6.96" customHeight="1">
      <c r="B74" s="45"/>
      <c r="L74" s="45"/>
    </row>
    <row r="75" s="1" customFormat="1" ht="14.4" customHeight="1">
      <c r="B75" s="45"/>
      <c r="C75" s="73" t="s">
        <v>19</v>
      </c>
      <c r="L75" s="45"/>
    </row>
    <row r="76" s="1" customFormat="1" ht="16.5" customHeight="1">
      <c r="B76" s="45"/>
      <c r="E76" s="170" t="str">
        <f>E7</f>
        <v>2 bytové domy SUN Náchod</v>
      </c>
      <c r="F76" s="73"/>
      <c r="G76" s="73"/>
      <c r="H76" s="73"/>
      <c r="L76" s="45"/>
    </row>
    <row r="77" s="1" customFormat="1" ht="14.4" customHeight="1">
      <c r="B77" s="45"/>
      <c r="C77" s="73" t="s">
        <v>87</v>
      </c>
      <c r="L77" s="45"/>
    </row>
    <row r="78" s="1" customFormat="1" ht="17.25" customHeight="1">
      <c r="B78" s="45"/>
      <c r="E78" s="76" t="str">
        <f>E9</f>
        <v>IO 03 - VENKOVNÍ KANALIZACE</v>
      </c>
      <c r="F78" s="1"/>
      <c r="G78" s="1"/>
      <c r="H78" s="1"/>
      <c r="L78" s="45"/>
    </row>
    <row r="79" s="1" customFormat="1" ht="6.96" customHeight="1">
      <c r="B79" s="45"/>
      <c r="L79" s="45"/>
    </row>
    <row r="80" s="1" customFormat="1" ht="18" customHeight="1">
      <c r="B80" s="45"/>
      <c r="C80" s="73" t="s">
        <v>23</v>
      </c>
      <c r="F80" s="171" t="str">
        <f>F12</f>
        <v>Náchod</v>
      </c>
      <c r="I80" s="172" t="s">
        <v>25</v>
      </c>
      <c r="J80" s="78" t="str">
        <f>IF(J12="","",J12)</f>
        <v>29. 3. 2019</v>
      </c>
      <c r="L80" s="45"/>
    </row>
    <row r="81" s="1" customFormat="1" ht="6.96" customHeight="1">
      <c r="B81" s="45"/>
      <c r="L81" s="45"/>
    </row>
    <row r="82" s="1" customFormat="1">
      <c r="B82" s="45"/>
      <c r="C82" s="73" t="s">
        <v>27</v>
      </c>
      <c r="F82" s="171" t="str">
        <f>E15</f>
        <v xml:space="preserve"> </v>
      </c>
      <c r="I82" s="172" t="s">
        <v>33</v>
      </c>
      <c r="J82" s="171" t="str">
        <f>E21</f>
        <v xml:space="preserve"> </v>
      </c>
      <c r="L82" s="45"/>
    </row>
    <row r="83" s="1" customFormat="1" ht="14.4" customHeight="1">
      <c r="B83" s="45"/>
      <c r="C83" s="73" t="s">
        <v>31</v>
      </c>
      <c r="F83" s="171" t="str">
        <f>IF(E18="","",E18)</f>
        <v/>
      </c>
      <c r="L83" s="45"/>
    </row>
    <row r="84" s="1" customFormat="1" ht="10.32" customHeight="1">
      <c r="B84" s="45"/>
      <c r="L84" s="45"/>
    </row>
    <row r="85" s="9" customFormat="1" ht="29.28" customHeight="1">
      <c r="B85" s="173"/>
      <c r="C85" s="174" t="s">
        <v>106</v>
      </c>
      <c r="D85" s="175" t="s">
        <v>55</v>
      </c>
      <c r="E85" s="175" t="s">
        <v>51</v>
      </c>
      <c r="F85" s="175" t="s">
        <v>107</v>
      </c>
      <c r="G85" s="175" t="s">
        <v>108</v>
      </c>
      <c r="H85" s="175" t="s">
        <v>109</v>
      </c>
      <c r="I85" s="176" t="s">
        <v>110</v>
      </c>
      <c r="J85" s="175" t="s">
        <v>92</v>
      </c>
      <c r="K85" s="177" t="s">
        <v>111</v>
      </c>
      <c r="L85" s="173"/>
      <c r="M85" s="91" t="s">
        <v>112</v>
      </c>
      <c r="N85" s="92" t="s">
        <v>40</v>
      </c>
      <c r="O85" s="92" t="s">
        <v>113</v>
      </c>
      <c r="P85" s="92" t="s">
        <v>114</v>
      </c>
      <c r="Q85" s="92" t="s">
        <v>115</v>
      </c>
      <c r="R85" s="92" t="s">
        <v>116</v>
      </c>
      <c r="S85" s="92" t="s">
        <v>117</v>
      </c>
      <c r="T85" s="93" t="s">
        <v>118</v>
      </c>
    </row>
    <row r="86" s="1" customFormat="1" ht="29.28" customHeight="1">
      <c r="B86" s="45"/>
      <c r="C86" s="95" t="s">
        <v>93</v>
      </c>
      <c r="J86" s="178">
        <f>BK86</f>
        <v>0</v>
      </c>
      <c r="L86" s="45"/>
      <c r="M86" s="94"/>
      <c r="N86" s="81"/>
      <c r="O86" s="81"/>
      <c r="P86" s="179">
        <f>P87+P204</f>
        <v>0</v>
      </c>
      <c r="Q86" s="81"/>
      <c r="R86" s="179">
        <f>R87+R204</f>
        <v>345.09749599999998</v>
      </c>
      <c r="S86" s="81"/>
      <c r="T86" s="180">
        <f>T87+T204</f>
        <v>0.59999999999999998</v>
      </c>
      <c r="AT86" s="23" t="s">
        <v>69</v>
      </c>
      <c r="AU86" s="23" t="s">
        <v>94</v>
      </c>
      <c r="BK86" s="181">
        <f>BK87+BK204</f>
        <v>0</v>
      </c>
    </row>
    <row r="87" s="10" customFormat="1" ht="37.44" customHeight="1">
      <c r="B87" s="182"/>
      <c r="D87" s="183" t="s">
        <v>69</v>
      </c>
      <c r="E87" s="184" t="s">
        <v>119</v>
      </c>
      <c r="F87" s="184" t="s">
        <v>120</v>
      </c>
      <c r="I87" s="185"/>
      <c r="J87" s="186">
        <f>BK87</f>
        <v>0</v>
      </c>
      <c r="L87" s="182"/>
      <c r="M87" s="187"/>
      <c r="N87" s="188"/>
      <c r="O87" s="188"/>
      <c r="P87" s="189">
        <f>P88+P141+P143+P149+P161+P164+P199</f>
        <v>0</v>
      </c>
      <c r="Q87" s="188"/>
      <c r="R87" s="189">
        <f>R88+R141+R143+R149+R161+R164+R199</f>
        <v>345.09749599999998</v>
      </c>
      <c r="S87" s="188"/>
      <c r="T87" s="190">
        <f>T88+T141+T143+T149+T161+T164+T199</f>
        <v>0.59999999999999998</v>
      </c>
      <c r="AR87" s="183" t="s">
        <v>78</v>
      </c>
      <c r="AT87" s="191" t="s">
        <v>69</v>
      </c>
      <c r="AU87" s="191" t="s">
        <v>70</v>
      </c>
      <c r="AY87" s="183" t="s">
        <v>121</v>
      </c>
      <c r="BK87" s="192">
        <f>BK88+BK141+BK143+BK149+BK161+BK164+BK199</f>
        <v>0</v>
      </c>
    </row>
    <row r="88" s="10" customFormat="1" ht="19.92" customHeight="1">
      <c r="B88" s="182"/>
      <c r="D88" s="183" t="s">
        <v>69</v>
      </c>
      <c r="E88" s="193" t="s">
        <v>78</v>
      </c>
      <c r="F88" s="193" t="s">
        <v>122</v>
      </c>
      <c r="I88" s="185"/>
      <c r="J88" s="194">
        <f>BK88</f>
        <v>0</v>
      </c>
      <c r="L88" s="182"/>
      <c r="M88" s="187"/>
      <c r="N88" s="188"/>
      <c r="O88" s="188"/>
      <c r="P88" s="189">
        <f>SUM(P89:P140)</f>
        <v>0</v>
      </c>
      <c r="Q88" s="188"/>
      <c r="R88" s="189">
        <f>SUM(R89:R140)</f>
        <v>280.22345999999999</v>
      </c>
      <c r="S88" s="188"/>
      <c r="T88" s="190">
        <f>SUM(T89:T140)</f>
        <v>0</v>
      </c>
      <c r="AR88" s="183" t="s">
        <v>78</v>
      </c>
      <c r="AT88" s="191" t="s">
        <v>69</v>
      </c>
      <c r="AU88" s="191" t="s">
        <v>78</v>
      </c>
      <c r="AY88" s="183" t="s">
        <v>121</v>
      </c>
      <c r="BK88" s="192">
        <f>SUM(BK89:BK140)</f>
        <v>0</v>
      </c>
    </row>
    <row r="89" s="1" customFormat="1" ht="63.75" customHeight="1">
      <c r="B89" s="195"/>
      <c r="C89" s="196" t="s">
        <v>123</v>
      </c>
      <c r="D89" s="196" t="s">
        <v>124</v>
      </c>
      <c r="E89" s="197" t="s">
        <v>125</v>
      </c>
      <c r="F89" s="198" t="s">
        <v>126</v>
      </c>
      <c r="G89" s="199" t="s">
        <v>127</v>
      </c>
      <c r="H89" s="200">
        <v>10</v>
      </c>
      <c r="I89" s="201"/>
      <c r="J89" s="202">
        <f>ROUND(I89*H89,2)</f>
        <v>0</v>
      </c>
      <c r="K89" s="198" t="s">
        <v>128</v>
      </c>
      <c r="L89" s="45"/>
      <c r="M89" s="203" t="s">
        <v>5</v>
      </c>
      <c r="N89" s="204" t="s">
        <v>41</v>
      </c>
      <c r="O89" s="46"/>
      <c r="P89" s="205">
        <f>O89*H89</f>
        <v>0</v>
      </c>
      <c r="Q89" s="205">
        <v>0.0086800000000000002</v>
      </c>
      <c r="R89" s="205">
        <f>Q89*H89</f>
        <v>0.086800000000000002</v>
      </c>
      <c r="S89" s="205">
        <v>0</v>
      </c>
      <c r="T89" s="206">
        <f>S89*H89</f>
        <v>0</v>
      </c>
      <c r="AR89" s="23" t="s">
        <v>129</v>
      </c>
      <c r="AT89" s="23" t="s">
        <v>124</v>
      </c>
      <c r="AU89" s="23" t="s">
        <v>80</v>
      </c>
      <c r="AY89" s="23" t="s">
        <v>121</v>
      </c>
      <c r="BE89" s="207">
        <f>IF(N89="základní",J89,0)</f>
        <v>0</v>
      </c>
      <c r="BF89" s="207">
        <f>IF(N89="snížená",J89,0)</f>
        <v>0</v>
      </c>
      <c r="BG89" s="207">
        <f>IF(N89="zákl. přenesená",J89,0)</f>
        <v>0</v>
      </c>
      <c r="BH89" s="207">
        <f>IF(N89="sníž. přenesená",J89,0)</f>
        <v>0</v>
      </c>
      <c r="BI89" s="207">
        <f>IF(N89="nulová",J89,0)</f>
        <v>0</v>
      </c>
      <c r="BJ89" s="23" t="s">
        <v>78</v>
      </c>
      <c r="BK89" s="207">
        <f>ROUND(I89*H89,2)</f>
        <v>0</v>
      </c>
      <c r="BL89" s="23" t="s">
        <v>129</v>
      </c>
      <c r="BM89" s="23" t="s">
        <v>130</v>
      </c>
    </row>
    <row r="90" s="1" customFormat="1">
      <c r="B90" s="45"/>
      <c r="D90" s="208" t="s">
        <v>131</v>
      </c>
      <c r="F90" s="209" t="s">
        <v>132</v>
      </c>
      <c r="I90" s="210"/>
      <c r="L90" s="45"/>
      <c r="M90" s="211"/>
      <c r="N90" s="46"/>
      <c r="O90" s="46"/>
      <c r="P90" s="46"/>
      <c r="Q90" s="46"/>
      <c r="R90" s="46"/>
      <c r="S90" s="46"/>
      <c r="T90" s="84"/>
      <c r="AT90" s="23" t="s">
        <v>131</v>
      </c>
      <c r="AU90" s="23" t="s">
        <v>80</v>
      </c>
    </row>
    <row r="91" s="1" customFormat="1" ht="63.75" customHeight="1">
      <c r="B91" s="195"/>
      <c r="C91" s="196" t="s">
        <v>133</v>
      </c>
      <c r="D91" s="196" t="s">
        <v>124</v>
      </c>
      <c r="E91" s="197" t="s">
        <v>134</v>
      </c>
      <c r="F91" s="198" t="s">
        <v>135</v>
      </c>
      <c r="G91" s="199" t="s">
        <v>127</v>
      </c>
      <c r="H91" s="200">
        <v>4</v>
      </c>
      <c r="I91" s="201"/>
      <c r="J91" s="202">
        <f>ROUND(I91*H91,2)</f>
        <v>0</v>
      </c>
      <c r="K91" s="198" t="s">
        <v>128</v>
      </c>
      <c r="L91" s="45"/>
      <c r="M91" s="203" t="s">
        <v>5</v>
      </c>
      <c r="N91" s="204" t="s">
        <v>41</v>
      </c>
      <c r="O91" s="46"/>
      <c r="P91" s="205">
        <f>O91*H91</f>
        <v>0</v>
      </c>
      <c r="Q91" s="205">
        <v>0.01269</v>
      </c>
      <c r="R91" s="205">
        <f>Q91*H91</f>
        <v>0.05076</v>
      </c>
      <c r="S91" s="205">
        <v>0</v>
      </c>
      <c r="T91" s="206">
        <f>S91*H91</f>
        <v>0</v>
      </c>
      <c r="AR91" s="23" t="s">
        <v>129</v>
      </c>
      <c r="AT91" s="23" t="s">
        <v>124</v>
      </c>
      <c r="AU91" s="23" t="s">
        <v>80</v>
      </c>
      <c r="AY91" s="23" t="s">
        <v>121</v>
      </c>
      <c r="BE91" s="207">
        <f>IF(N91="základní",J91,0)</f>
        <v>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23" t="s">
        <v>78</v>
      </c>
      <c r="BK91" s="207">
        <f>ROUND(I91*H91,2)</f>
        <v>0</v>
      </c>
      <c r="BL91" s="23" t="s">
        <v>129</v>
      </c>
      <c r="BM91" s="23" t="s">
        <v>136</v>
      </c>
    </row>
    <row r="92" s="1" customFormat="1">
      <c r="B92" s="45"/>
      <c r="D92" s="208" t="s">
        <v>131</v>
      </c>
      <c r="F92" s="209" t="s">
        <v>132</v>
      </c>
      <c r="I92" s="210"/>
      <c r="L92" s="45"/>
      <c r="M92" s="211"/>
      <c r="N92" s="46"/>
      <c r="O92" s="46"/>
      <c r="P92" s="46"/>
      <c r="Q92" s="46"/>
      <c r="R92" s="46"/>
      <c r="S92" s="46"/>
      <c r="T92" s="84"/>
      <c r="AT92" s="23" t="s">
        <v>131</v>
      </c>
      <c r="AU92" s="23" t="s">
        <v>80</v>
      </c>
    </row>
    <row r="93" s="1" customFormat="1" ht="63.75" customHeight="1">
      <c r="B93" s="195"/>
      <c r="C93" s="196" t="s">
        <v>137</v>
      </c>
      <c r="D93" s="196" t="s">
        <v>124</v>
      </c>
      <c r="E93" s="197" t="s">
        <v>138</v>
      </c>
      <c r="F93" s="198" t="s">
        <v>139</v>
      </c>
      <c r="G93" s="199" t="s">
        <v>127</v>
      </c>
      <c r="H93" s="200">
        <v>4</v>
      </c>
      <c r="I93" s="201"/>
      <c r="J93" s="202">
        <f>ROUND(I93*H93,2)</f>
        <v>0</v>
      </c>
      <c r="K93" s="198" t="s">
        <v>128</v>
      </c>
      <c r="L93" s="45"/>
      <c r="M93" s="203" t="s">
        <v>5</v>
      </c>
      <c r="N93" s="204" t="s">
        <v>41</v>
      </c>
      <c r="O93" s="46"/>
      <c r="P93" s="205">
        <f>O93*H93</f>
        <v>0</v>
      </c>
      <c r="Q93" s="205">
        <v>0.01269</v>
      </c>
      <c r="R93" s="205">
        <f>Q93*H93</f>
        <v>0.05076</v>
      </c>
      <c r="S93" s="205">
        <v>0</v>
      </c>
      <c r="T93" s="206">
        <f>S93*H93</f>
        <v>0</v>
      </c>
      <c r="AR93" s="23" t="s">
        <v>129</v>
      </c>
      <c r="AT93" s="23" t="s">
        <v>124</v>
      </c>
      <c r="AU93" s="23" t="s">
        <v>80</v>
      </c>
      <c r="AY93" s="23" t="s">
        <v>121</v>
      </c>
      <c r="BE93" s="207">
        <f>IF(N93="základní",J93,0)</f>
        <v>0</v>
      </c>
      <c r="BF93" s="207">
        <f>IF(N93="snížená",J93,0)</f>
        <v>0</v>
      </c>
      <c r="BG93" s="207">
        <f>IF(N93="zákl. přenesená",J93,0)</f>
        <v>0</v>
      </c>
      <c r="BH93" s="207">
        <f>IF(N93="sníž. přenesená",J93,0)</f>
        <v>0</v>
      </c>
      <c r="BI93" s="207">
        <f>IF(N93="nulová",J93,0)</f>
        <v>0</v>
      </c>
      <c r="BJ93" s="23" t="s">
        <v>78</v>
      </c>
      <c r="BK93" s="207">
        <f>ROUND(I93*H93,2)</f>
        <v>0</v>
      </c>
      <c r="BL93" s="23" t="s">
        <v>129</v>
      </c>
      <c r="BM93" s="23" t="s">
        <v>140</v>
      </c>
    </row>
    <row r="94" s="1" customFormat="1">
      <c r="B94" s="45"/>
      <c r="D94" s="208" t="s">
        <v>131</v>
      </c>
      <c r="F94" s="209" t="s">
        <v>132</v>
      </c>
      <c r="I94" s="210"/>
      <c r="L94" s="45"/>
      <c r="M94" s="211"/>
      <c r="N94" s="46"/>
      <c r="O94" s="46"/>
      <c r="P94" s="46"/>
      <c r="Q94" s="46"/>
      <c r="R94" s="46"/>
      <c r="S94" s="46"/>
      <c r="T94" s="84"/>
      <c r="AT94" s="23" t="s">
        <v>131</v>
      </c>
      <c r="AU94" s="23" t="s">
        <v>80</v>
      </c>
    </row>
    <row r="95" s="1" customFormat="1" ht="63.75" customHeight="1">
      <c r="B95" s="195"/>
      <c r="C95" s="196" t="s">
        <v>141</v>
      </c>
      <c r="D95" s="196" t="s">
        <v>124</v>
      </c>
      <c r="E95" s="197" t="s">
        <v>142</v>
      </c>
      <c r="F95" s="198" t="s">
        <v>143</v>
      </c>
      <c r="G95" s="199" t="s">
        <v>127</v>
      </c>
      <c r="H95" s="200">
        <v>10</v>
      </c>
      <c r="I95" s="201"/>
      <c r="J95" s="202">
        <f>ROUND(I95*H95,2)</f>
        <v>0</v>
      </c>
      <c r="K95" s="198" t="s">
        <v>128</v>
      </c>
      <c r="L95" s="45"/>
      <c r="M95" s="203" t="s">
        <v>5</v>
      </c>
      <c r="N95" s="204" t="s">
        <v>41</v>
      </c>
      <c r="O95" s="46"/>
      <c r="P95" s="205">
        <f>O95*H95</f>
        <v>0</v>
      </c>
      <c r="Q95" s="205">
        <v>0.10775</v>
      </c>
      <c r="R95" s="205">
        <f>Q95*H95</f>
        <v>1.0774999999999999</v>
      </c>
      <c r="S95" s="205">
        <v>0</v>
      </c>
      <c r="T95" s="206">
        <f>S95*H95</f>
        <v>0</v>
      </c>
      <c r="AR95" s="23" t="s">
        <v>129</v>
      </c>
      <c r="AT95" s="23" t="s">
        <v>124</v>
      </c>
      <c r="AU95" s="23" t="s">
        <v>80</v>
      </c>
      <c r="AY95" s="23" t="s">
        <v>121</v>
      </c>
      <c r="BE95" s="207">
        <f>IF(N95="základní",J95,0)</f>
        <v>0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23" t="s">
        <v>78</v>
      </c>
      <c r="BK95" s="207">
        <f>ROUND(I95*H95,2)</f>
        <v>0</v>
      </c>
      <c r="BL95" s="23" t="s">
        <v>129</v>
      </c>
      <c r="BM95" s="23" t="s">
        <v>144</v>
      </c>
    </row>
    <row r="96" s="1" customFormat="1">
      <c r="B96" s="45"/>
      <c r="D96" s="208" t="s">
        <v>131</v>
      </c>
      <c r="F96" s="209" t="s">
        <v>132</v>
      </c>
      <c r="I96" s="210"/>
      <c r="L96" s="45"/>
      <c r="M96" s="211"/>
      <c r="N96" s="46"/>
      <c r="O96" s="46"/>
      <c r="P96" s="46"/>
      <c r="Q96" s="46"/>
      <c r="R96" s="46"/>
      <c r="S96" s="46"/>
      <c r="T96" s="84"/>
      <c r="AT96" s="23" t="s">
        <v>131</v>
      </c>
      <c r="AU96" s="23" t="s">
        <v>80</v>
      </c>
    </row>
    <row r="97" s="1" customFormat="1" ht="25.5" customHeight="1">
      <c r="B97" s="195"/>
      <c r="C97" s="196" t="s">
        <v>145</v>
      </c>
      <c r="D97" s="196" t="s">
        <v>124</v>
      </c>
      <c r="E97" s="197" t="s">
        <v>146</v>
      </c>
      <c r="F97" s="198" t="s">
        <v>147</v>
      </c>
      <c r="G97" s="199" t="s">
        <v>148</v>
      </c>
      <c r="H97" s="200">
        <v>20</v>
      </c>
      <c r="I97" s="201"/>
      <c r="J97" s="202">
        <f>ROUND(I97*H97,2)</f>
        <v>0</v>
      </c>
      <c r="K97" s="198" t="s">
        <v>149</v>
      </c>
      <c r="L97" s="45"/>
      <c r="M97" s="203" t="s">
        <v>5</v>
      </c>
      <c r="N97" s="204" t="s">
        <v>41</v>
      </c>
      <c r="O97" s="46"/>
      <c r="P97" s="205">
        <f>O97*H97</f>
        <v>0</v>
      </c>
      <c r="Q97" s="205">
        <v>0</v>
      </c>
      <c r="R97" s="205">
        <f>Q97*H97</f>
        <v>0</v>
      </c>
      <c r="S97" s="205">
        <v>0</v>
      </c>
      <c r="T97" s="206">
        <f>S97*H97</f>
        <v>0</v>
      </c>
      <c r="AR97" s="23" t="s">
        <v>129</v>
      </c>
      <c r="AT97" s="23" t="s">
        <v>124</v>
      </c>
      <c r="AU97" s="23" t="s">
        <v>80</v>
      </c>
      <c r="AY97" s="23" t="s">
        <v>121</v>
      </c>
      <c r="BE97" s="207">
        <f>IF(N97="základní",J97,0)</f>
        <v>0</v>
      </c>
      <c r="BF97" s="207">
        <f>IF(N97="snížená",J97,0)</f>
        <v>0</v>
      </c>
      <c r="BG97" s="207">
        <f>IF(N97="zákl. přenesená",J97,0)</f>
        <v>0</v>
      </c>
      <c r="BH97" s="207">
        <f>IF(N97="sníž. přenesená",J97,0)</f>
        <v>0</v>
      </c>
      <c r="BI97" s="207">
        <f>IF(N97="nulová",J97,0)</f>
        <v>0</v>
      </c>
      <c r="BJ97" s="23" t="s">
        <v>78</v>
      </c>
      <c r="BK97" s="207">
        <f>ROUND(I97*H97,2)</f>
        <v>0</v>
      </c>
      <c r="BL97" s="23" t="s">
        <v>129</v>
      </c>
      <c r="BM97" s="23" t="s">
        <v>150</v>
      </c>
    </row>
    <row r="98" s="1" customFormat="1" ht="38.25" customHeight="1">
      <c r="B98" s="195"/>
      <c r="C98" s="196" t="s">
        <v>151</v>
      </c>
      <c r="D98" s="196" t="s">
        <v>124</v>
      </c>
      <c r="E98" s="197" t="s">
        <v>152</v>
      </c>
      <c r="F98" s="198" t="s">
        <v>153</v>
      </c>
      <c r="G98" s="199" t="s">
        <v>148</v>
      </c>
      <c r="H98" s="200">
        <v>2</v>
      </c>
      <c r="I98" s="201"/>
      <c r="J98" s="202">
        <f>ROUND(I98*H98,2)</f>
        <v>0</v>
      </c>
      <c r="K98" s="198" t="s">
        <v>149</v>
      </c>
      <c r="L98" s="45"/>
      <c r="M98" s="203" t="s">
        <v>5</v>
      </c>
      <c r="N98" s="204" t="s">
        <v>41</v>
      </c>
      <c r="O98" s="46"/>
      <c r="P98" s="205">
        <f>O98*H98</f>
        <v>0</v>
      </c>
      <c r="Q98" s="205">
        <v>0</v>
      </c>
      <c r="R98" s="205">
        <f>Q98*H98</f>
        <v>0</v>
      </c>
      <c r="S98" s="205">
        <v>0</v>
      </c>
      <c r="T98" s="206">
        <f>S98*H98</f>
        <v>0</v>
      </c>
      <c r="AR98" s="23" t="s">
        <v>129</v>
      </c>
      <c r="AT98" s="23" t="s">
        <v>124</v>
      </c>
      <c r="AU98" s="23" t="s">
        <v>80</v>
      </c>
      <c r="AY98" s="23" t="s">
        <v>121</v>
      </c>
      <c r="BE98" s="207">
        <f>IF(N98="základní",J98,0)</f>
        <v>0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23" t="s">
        <v>78</v>
      </c>
      <c r="BK98" s="207">
        <f>ROUND(I98*H98,2)</f>
        <v>0</v>
      </c>
      <c r="BL98" s="23" t="s">
        <v>129</v>
      </c>
      <c r="BM98" s="23" t="s">
        <v>154</v>
      </c>
    </row>
    <row r="99" s="1" customFormat="1" ht="38.25" customHeight="1">
      <c r="B99" s="195"/>
      <c r="C99" s="196" t="s">
        <v>78</v>
      </c>
      <c r="D99" s="196" t="s">
        <v>124</v>
      </c>
      <c r="E99" s="197" t="s">
        <v>155</v>
      </c>
      <c r="F99" s="198" t="s">
        <v>156</v>
      </c>
      <c r="G99" s="199" t="s">
        <v>148</v>
      </c>
      <c r="H99" s="200">
        <v>320.74000000000001</v>
      </c>
      <c r="I99" s="201"/>
      <c r="J99" s="202">
        <f>ROUND(I99*H99,2)</f>
        <v>0</v>
      </c>
      <c r="K99" s="198" t="s">
        <v>128</v>
      </c>
      <c r="L99" s="45"/>
      <c r="M99" s="203" t="s">
        <v>5</v>
      </c>
      <c r="N99" s="204" t="s">
        <v>41</v>
      </c>
      <c r="O99" s="46"/>
      <c r="P99" s="205">
        <f>O99*H99</f>
        <v>0</v>
      </c>
      <c r="Q99" s="205">
        <v>0</v>
      </c>
      <c r="R99" s="205">
        <f>Q99*H99</f>
        <v>0</v>
      </c>
      <c r="S99" s="205">
        <v>0</v>
      </c>
      <c r="T99" s="206">
        <f>S99*H99</f>
        <v>0</v>
      </c>
      <c r="AR99" s="23" t="s">
        <v>129</v>
      </c>
      <c r="AT99" s="23" t="s">
        <v>124</v>
      </c>
      <c r="AU99" s="23" t="s">
        <v>80</v>
      </c>
      <c r="AY99" s="23" t="s">
        <v>121</v>
      </c>
      <c r="BE99" s="207">
        <f>IF(N99="základní",J99,0)</f>
        <v>0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23" t="s">
        <v>78</v>
      </c>
      <c r="BK99" s="207">
        <f>ROUND(I99*H99,2)</f>
        <v>0</v>
      </c>
      <c r="BL99" s="23" t="s">
        <v>129</v>
      </c>
      <c r="BM99" s="23" t="s">
        <v>157</v>
      </c>
    </row>
    <row r="100" s="1" customFormat="1">
      <c r="B100" s="45"/>
      <c r="D100" s="208" t="s">
        <v>131</v>
      </c>
      <c r="F100" s="209" t="s">
        <v>158</v>
      </c>
      <c r="I100" s="210"/>
      <c r="L100" s="45"/>
      <c r="M100" s="211"/>
      <c r="N100" s="46"/>
      <c r="O100" s="46"/>
      <c r="P100" s="46"/>
      <c r="Q100" s="46"/>
      <c r="R100" s="46"/>
      <c r="S100" s="46"/>
      <c r="T100" s="84"/>
      <c r="AT100" s="23" t="s">
        <v>131</v>
      </c>
      <c r="AU100" s="23" t="s">
        <v>80</v>
      </c>
    </row>
    <row r="101" s="11" customFormat="1">
      <c r="B101" s="212"/>
      <c r="D101" s="208" t="s">
        <v>159</v>
      </c>
      <c r="E101" s="213" t="s">
        <v>5</v>
      </c>
      <c r="F101" s="214" t="s">
        <v>160</v>
      </c>
      <c r="H101" s="215">
        <v>243.53999999999999</v>
      </c>
      <c r="I101" s="216"/>
      <c r="L101" s="212"/>
      <c r="M101" s="217"/>
      <c r="N101" s="218"/>
      <c r="O101" s="218"/>
      <c r="P101" s="218"/>
      <c r="Q101" s="218"/>
      <c r="R101" s="218"/>
      <c r="S101" s="218"/>
      <c r="T101" s="219"/>
      <c r="AT101" s="213" t="s">
        <v>159</v>
      </c>
      <c r="AU101" s="213" t="s">
        <v>80</v>
      </c>
      <c r="AV101" s="11" t="s">
        <v>80</v>
      </c>
      <c r="AW101" s="11" t="s">
        <v>34</v>
      </c>
      <c r="AX101" s="11" t="s">
        <v>70</v>
      </c>
      <c r="AY101" s="213" t="s">
        <v>121</v>
      </c>
    </row>
    <row r="102" s="11" customFormat="1">
      <c r="B102" s="212"/>
      <c r="D102" s="208" t="s">
        <v>159</v>
      </c>
      <c r="E102" s="213" t="s">
        <v>5</v>
      </c>
      <c r="F102" s="214" t="s">
        <v>161</v>
      </c>
      <c r="H102" s="215">
        <v>66</v>
      </c>
      <c r="I102" s="216"/>
      <c r="L102" s="212"/>
      <c r="M102" s="217"/>
      <c r="N102" s="218"/>
      <c r="O102" s="218"/>
      <c r="P102" s="218"/>
      <c r="Q102" s="218"/>
      <c r="R102" s="218"/>
      <c r="S102" s="218"/>
      <c r="T102" s="219"/>
      <c r="AT102" s="213" t="s">
        <v>159</v>
      </c>
      <c r="AU102" s="213" t="s">
        <v>80</v>
      </c>
      <c r="AV102" s="11" t="s">
        <v>80</v>
      </c>
      <c r="AW102" s="11" t="s">
        <v>34</v>
      </c>
      <c r="AX102" s="11" t="s">
        <v>70</v>
      </c>
      <c r="AY102" s="213" t="s">
        <v>121</v>
      </c>
    </row>
    <row r="103" s="11" customFormat="1">
      <c r="B103" s="212"/>
      <c r="D103" s="208" t="s">
        <v>159</v>
      </c>
      <c r="E103" s="213" t="s">
        <v>5</v>
      </c>
      <c r="F103" s="214" t="s">
        <v>162</v>
      </c>
      <c r="H103" s="215">
        <v>11.199999999999999</v>
      </c>
      <c r="I103" s="216"/>
      <c r="L103" s="212"/>
      <c r="M103" s="217"/>
      <c r="N103" s="218"/>
      <c r="O103" s="218"/>
      <c r="P103" s="218"/>
      <c r="Q103" s="218"/>
      <c r="R103" s="218"/>
      <c r="S103" s="218"/>
      <c r="T103" s="219"/>
      <c r="AT103" s="213" t="s">
        <v>159</v>
      </c>
      <c r="AU103" s="213" t="s">
        <v>80</v>
      </c>
      <c r="AV103" s="11" t="s">
        <v>80</v>
      </c>
      <c r="AW103" s="11" t="s">
        <v>34</v>
      </c>
      <c r="AX103" s="11" t="s">
        <v>70</v>
      </c>
      <c r="AY103" s="213" t="s">
        <v>121</v>
      </c>
    </row>
    <row r="104" s="12" customFormat="1">
      <c r="B104" s="220"/>
      <c r="D104" s="208" t="s">
        <v>159</v>
      </c>
      <c r="E104" s="221" t="s">
        <v>5</v>
      </c>
      <c r="F104" s="222" t="s">
        <v>163</v>
      </c>
      <c r="H104" s="223">
        <v>320.74000000000001</v>
      </c>
      <c r="I104" s="224"/>
      <c r="L104" s="220"/>
      <c r="M104" s="225"/>
      <c r="N104" s="226"/>
      <c r="O104" s="226"/>
      <c r="P104" s="226"/>
      <c r="Q104" s="226"/>
      <c r="R104" s="226"/>
      <c r="S104" s="226"/>
      <c r="T104" s="227"/>
      <c r="AT104" s="221" t="s">
        <v>159</v>
      </c>
      <c r="AU104" s="221" t="s">
        <v>80</v>
      </c>
      <c r="AV104" s="12" t="s">
        <v>129</v>
      </c>
      <c r="AW104" s="12" t="s">
        <v>34</v>
      </c>
      <c r="AX104" s="12" t="s">
        <v>78</v>
      </c>
      <c r="AY104" s="221" t="s">
        <v>121</v>
      </c>
    </row>
    <row r="105" s="1" customFormat="1" ht="38.25" customHeight="1">
      <c r="B105" s="195"/>
      <c r="C105" s="196" t="s">
        <v>80</v>
      </c>
      <c r="D105" s="196" t="s">
        <v>124</v>
      </c>
      <c r="E105" s="197" t="s">
        <v>164</v>
      </c>
      <c r="F105" s="198" t="s">
        <v>165</v>
      </c>
      <c r="G105" s="199" t="s">
        <v>148</v>
      </c>
      <c r="H105" s="200">
        <v>320.74000000000001</v>
      </c>
      <c r="I105" s="201"/>
      <c r="J105" s="202">
        <f>ROUND(I105*H105,2)</f>
        <v>0</v>
      </c>
      <c r="K105" s="198" t="s">
        <v>128</v>
      </c>
      <c r="L105" s="45"/>
      <c r="M105" s="203" t="s">
        <v>5</v>
      </c>
      <c r="N105" s="204" t="s">
        <v>41</v>
      </c>
      <c r="O105" s="46"/>
      <c r="P105" s="205">
        <f>O105*H105</f>
        <v>0</v>
      </c>
      <c r="Q105" s="205">
        <v>0</v>
      </c>
      <c r="R105" s="205">
        <f>Q105*H105</f>
        <v>0</v>
      </c>
      <c r="S105" s="205">
        <v>0</v>
      </c>
      <c r="T105" s="206">
        <f>S105*H105</f>
        <v>0</v>
      </c>
      <c r="AR105" s="23" t="s">
        <v>129</v>
      </c>
      <c r="AT105" s="23" t="s">
        <v>124</v>
      </c>
      <c r="AU105" s="23" t="s">
        <v>80</v>
      </c>
      <c r="AY105" s="23" t="s">
        <v>121</v>
      </c>
      <c r="BE105" s="207">
        <f>IF(N105="základní",J105,0)</f>
        <v>0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23" t="s">
        <v>78</v>
      </c>
      <c r="BK105" s="207">
        <f>ROUND(I105*H105,2)</f>
        <v>0</v>
      </c>
      <c r="BL105" s="23" t="s">
        <v>129</v>
      </c>
      <c r="BM105" s="23" t="s">
        <v>166</v>
      </c>
    </row>
    <row r="106" s="1" customFormat="1">
      <c r="B106" s="45"/>
      <c r="D106" s="208" t="s">
        <v>131</v>
      </c>
      <c r="F106" s="209" t="s">
        <v>158</v>
      </c>
      <c r="I106" s="210"/>
      <c r="L106" s="45"/>
      <c r="M106" s="211"/>
      <c r="N106" s="46"/>
      <c r="O106" s="46"/>
      <c r="P106" s="46"/>
      <c r="Q106" s="46"/>
      <c r="R106" s="46"/>
      <c r="S106" s="46"/>
      <c r="T106" s="84"/>
      <c r="AT106" s="23" t="s">
        <v>131</v>
      </c>
      <c r="AU106" s="23" t="s">
        <v>80</v>
      </c>
    </row>
    <row r="107" s="1" customFormat="1" ht="25.5" customHeight="1">
      <c r="B107" s="195"/>
      <c r="C107" s="196" t="s">
        <v>167</v>
      </c>
      <c r="D107" s="196" t="s">
        <v>124</v>
      </c>
      <c r="E107" s="197" t="s">
        <v>168</v>
      </c>
      <c r="F107" s="198" t="s">
        <v>169</v>
      </c>
      <c r="G107" s="199" t="s">
        <v>148</v>
      </c>
      <c r="H107" s="200">
        <v>50.759999999999998</v>
      </c>
      <c r="I107" s="201"/>
      <c r="J107" s="202">
        <f>ROUND(I107*H107,2)</f>
        <v>0</v>
      </c>
      <c r="K107" s="198" t="s">
        <v>128</v>
      </c>
      <c r="L107" s="45"/>
      <c r="M107" s="203" t="s">
        <v>5</v>
      </c>
      <c r="N107" s="204" t="s">
        <v>41</v>
      </c>
      <c r="O107" s="46"/>
      <c r="P107" s="205">
        <f>O107*H107</f>
        <v>0</v>
      </c>
      <c r="Q107" s="205">
        <v>0</v>
      </c>
      <c r="R107" s="205">
        <f>Q107*H107</f>
        <v>0</v>
      </c>
      <c r="S107" s="205">
        <v>0</v>
      </c>
      <c r="T107" s="206">
        <f>S107*H107</f>
        <v>0</v>
      </c>
      <c r="AR107" s="23" t="s">
        <v>129</v>
      </c>
      <c r="AT107" s="23" t="s">
        <v>124</v>
      </c>
      <c r="AU107" s="23" t="s">
        <v>80</v>
      </c>
      <c r="AY107" s="23" t="s">
        <v>121</v>
      </c>
      <c r="BE107" s="207">
        <f>IF(N107="základní",J107,0)</f>
        <v>0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23" t="s">
        <v>78</v>
      </c>
      <c r="BK107" s="207">
        <f>ROUND(I107*H107,2)</f>
        <v>0</v>
      </c>
      <c r="BL107" s="23" t="s">
        <v>129</v>
      </c>
      <c r="BM107" s="23" t="s">
        <v>170</v>
      </c>
    </row>
    <row r="108" s="1" customFormat="1">
      <c r="B108" s="45"/>
      <c r="D108" s="208" t="s">
        <v>131</v>
      </c>
      <c r="F108" s="209" t="s">
        <v>171</v>
      </c>
      <c r="I108" s="210"/>
      <c r="L108" s="45"/>
      <c r="M108" s="211"/>
      <c r="N108" s="46"/>
      <c r="O108" s="46"/>
      <c r="P108" s="46"/>
      <c r="Q108" s="46"/>
      <c r="R108" s="46"/>
      <c r="S108" s="46"/>
      <c r="T108" s="84"/>
      <c r="AT108" s="23" t="s">
        <v>131</v>
      </c>
      <c r="AU108" s="23" t="s">
        <v>80</v>
      </c>
    </row>
    <row r="109" s="11" customFormat="1">
      <c r="B109" s="212"/>
      <c r="D109" s="208" t="s">
        <v>159</v>
      </c>
      <c r="E109" s="213" t="s">
        <v>5</v>
      </c>
      <c r="F109" s="214" t="s">
        <v>172</v>
      </c>
      <c r="H109" s="215">
        <v>36.936</v>
      </c>
      <c r="I109" s="216"/>
      <c r="L109" s="212"/>
      <c r="M109" s="217"/>
      <c r="N109" s="218"/>
      <c r="O109" s="218"/>
      <c r="P109" s="218"/>
      <c r="Q109" s="218"/>
      <c r="R109" s="218"/>
      <c r="S109" s="218"/>
      <c r="T109" s="219"/>
      <c r="AT109" s="213" t="s">
        <v>159</v>
      </c>
      <c r="AU109" s="213" t="s">
        <v>80</v>
      </c>
      <c r="AV109" s="11" t="s">
        <v>80</v>
      </c>
      <c r="AW109" s="11" t="s">
        <v>34</v>
      </c>
      <c r="AX109" s="11" t="s">
        <v>70</v>
      </c>
      <c r="AY109" s="213" t="s">
        <v>121</v>
      </c>
    </row>
    <row r="110" s="11" customFormat="1">
      <c r="B110" s="212"/>
      <c r="D110" s="208" t="s">
        <v>159</v>
      </c>
      <c r="E110" s="213" t="s">
        <v>5</v>
      </c>
      <c r="F110" s="214" t="s">
        <v>173</v>
      </c>
      <c r="H110" s="215">
        <v>13.824</v>
      </c>
      <c r="I110" s="216"/>
      <c r="L110" s="212"/>
      <c r="M110" s="217"/>
      <c r="N110" s="218"/>
      <c r="O110" s="218"/>
      <c r="P110" s="218"/>
      <c r="Q110" s="218"/>
      <c r="R110" s="218"/>
      <c r="S110" s="218"/>
      <c r="T110" s="219"/>
      <c r="AT110" s="213" t="s">
        <v>159</v>
      </c>
      <c r="AU110" s="213" t="s">
        <v>80</v>
      </c>
      <c r="AV110" s="11" t="s">
        <v>80</v>
      </c>
      <c r="AW110" s="11" t="s">
        <v>34</v>
      </c>
      <c r="AX110" s="11" t="s">
        <v>70</v>
      </c>
      <c r="AY110" s="213" t="s">
        <v>121</v>
      </c>
    </row>
    <row r="111" s="12" customFormat="1">
      <c r="B111" s="220"/>
      <c r="D111" s="208" t="s">
        <v>159</v>
      </c>
      <c r="E111" s="221" t="s">
        <v>5</v>
      </c>
      <c r="F111" s="222" t="s">
        <v>163</v>
      </c>
      <c r="H111" s="223">
        <v>50.759999999999998</v>
      </c>
      <c r="I111" s="224"/>
      <c r="L111" s="220"/>
      <c r="M111" s="225"/>
      <c r="N111" s="226"/>
      <c r="O111" s="226"/>
      <c r="P111" s="226"/>
      <c r="Q111" s="226"/>
      <c r="R111" s="226"/>
      <c r="S111" s="226"/>
      <c r="T111" s="227"/>
      <c r="AT111" s="221" t="s">
        <v>159</v>
      </c>
      <c r="AU111" s="221" t="s">
        <v>80</v>
      </c>
      <c r="AV111" s="12" t="s">
        <v>129</v>
      </c>
      <c r="AW111" s="12" t="s">
        <v>34</v>
      </c>
      <c r="AX111" s="12" t="s">
        <v>78</v>
      </c>
      <c r="AY111" s="221" t="s">
        <v>121</v>
      </c>
    </row>
    <row r="112" s="1" customFormat="1" ht="38.25" customHeight="1">
      <c r="B112" s="195"/>
      <c r="C112" s="196" t="s">
        <v>174</v>
      </c>
      <c r="D112" s="196" t="s">
        <v>124</v>
      </c>
      <c r="E112" s="197" t="s">
        <v>175</v>
      </c>
      <c r="F112" s="198" t="s">
        <v>176</v>
      </c>
      <c r="G112" s="199" t="s">
        <v>148</v>
      </c>
      <c r="H112" s="200">
        <v>50.759999999999998</v>
      </c>
      <c r="I112" s="201"/>
      <c r="J112" s="202">
        <f>ROUND(I112*H112,2)</f>
        <v>0</v>
      </c>
      <c r="K112" s="198" t="s">
        <v>128</v>
      </c>
      <c r="L112" s="45"/>
      <c r="M112" s="203" t="s">
        <v>5</v>
      </c>
      <c r="N112" s="204" t="s">
        <v>41</v>
      </c>
      <c r="O112" s="46"/>
      <c r="P112" s="205">
        <f>O112*H112</f>
        <v>0</v>
      </c>
      <c r="Q112" s="205">
        <v>0</v>
      </c>
      <c r="R112" s="205">
        <f>Q112*H112</f>
        <v>0</v>
      </c>
      <c r="S112" s="205">
        <v>0</v>
      </c>
      <c r="T112" s="206">
        <f>S112*H112</f>
        <v>0</v>
      </c>
      <c r="AR112" s="23" t="s">
        <v>129</v>
      </c>
      <c r="AT112" s="23" t="s">
        <v>124</v>
      </c>
      <c r="AU112" s="23" t="s">
        <v>80</v>
      </c>
      <c r="AY112" s="23" t="s">
        <v>121</v>
      </c>
      <c r="BE112" s="207">
        <f>IF(N112="základní",J112,0)</f>
        <v>0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23" t="s">
        <v>78</v>
      </c>
      <c r="BK112" s="207">
        <f>ROUND(I112*H112,2)</f>
        <v>0</v>
      </c>
      <c r="BL112" s="23" t="s">
        <v>129</v>
      </c>
      <c r="BM112" s="23" t="s">
        <v>177</v>
      </c>
    </row>
    <row r="113" s="1" customFormat="1">
      <c r="B113" s="45"/>
      <c r="D113" s="208" t="s">
        <v>131</v>
      </c>
      <c r="F113" s="209" t="s">
        <v>171</v>
      </c>
      <c r="I113" s="210"/>
      <c r="L113" s="45"/>
      <c r="M113" s="211"/>
      <c r="N113" s="46"/>
      <c r="O113" s="46"/>
      <c r="P113" s="46"/>
      <c r="Q113" s="46"/>
      <c r="R113" s="46"/>
      <c r="S113" s="46"/>
      <c r="T113" s="84"/>
      <c r="AT113" s="23" t="s">
        <v>131</v>
      </c>
      <c r="AU113" s="23" t="s">
        <v>80</v>
      </c>
    </row>
    <row r="114" s="1" customFormat="1" ht="25.5" customHeight="1">
      <c r="B114" s="195"/>
      <c r="C114" s="196" t="s">
        <v>178</v>
      </c>
      <c r="D114" s="196" t="s">
        <v>124</v>
      </c>
      <c r="E114" s="197" t="s">
        <v>179</v>
      </c>
      <c r="F114" s="198" t="s">
        <v>180</v>
      </c>
      <c r="G114" s="199" t="s">
        <v>181</v>
      </c>
      <c r="H114" s="200">
        <v>396</v>
      </c>
      <c r="I114" s="201"/>
      <c r="J114" s="202">
        <f>ROUND(I114*H114,2)</f>
        <v>0</v>
      </c>
      <c r="K114" s="198" t="s">
        <v>128</v>
      </c>
      <c r="L114" s="45"/>
      <c r="M114" s="203" t="s">
        <v>5</v>
      </c>
      <c r="N114" s="204" t="s">
        <v>41</v>
      </c>
      <c r="O114" s="46"/>
      <c r="P114" s="205">
        <f>O114*H114</f>
        <v>0</v>
      </c>
      <c r="Q114" s="205">
        <v>0.00084000000000000003</v>
      </c>
      <c r="R114" s="205">
        <f>Q114*H114</f>
        <v>0.33263999999999999</v>
      </c>
      <c r="S114" s="205">
        <v>0</v>
      </c>
      <c r="T114" s="206">
        <f>S114*H114</f>
        <v>0</v>
      </c>
      <c r="AR114" s="23" t="s">
        <v>129</v>
      </c>
      <c r="AT114" s="23" t="s">
        <v>124</v>
      </c>
      <c r="AU114" s="23" t="s">
        <v>80</v>
      </c>
      <c r="AY114" s="23" t="s">
        <v>121</v>
      </c>
      <c r="BE114" s="207">
        <f>IF(N114="základní",J114,0)</f>
        <v>0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23" t="s">
        <v>78</v>
      </c>
      <c r="BK114" s="207">
        <f>ROUND(I114*H114,2)</f>
        <v>0</v>
      </c>
      <c r="BL114" s="23" t="s">
        <v>129</v>
      </c>
      <c r="BM114" s="23" t="s">
        <v>182</v>
      </c>
    </row>
    <row r="115" s="1" customFormat="1">
      <c r="B115" s="45"/>
      <c r="D115" s="208" t="s">
        <v>131</v>
      </c>
      <c r="F115" s="209" t="s">
        <v>183</v>
      </c>
      <c r="I115" s="210"/>
      <c r="L115" s="45"/>
      <c r="M115" s="211"/>
      <c r="N115" s="46"/>
      <c r="O115" s="46"/>
      <c r="P115" s="46"/>
      <c r="Q115" s="46"/>
      <c r="R115" s="46"/>
      <c r="S115" s="46"/>
      <c r="T115" s="84"/>
      <c r="AT115" s="23" t="s">
        <v>131</v>
      </c>
      <c r="AU115" s="23" t="s">
        <v>80</v>
      </c>
    </row>
    <row r="116" s="11" customFormat="1">
      <c r="B116" s="212"/>
      <c r="D116" s="208" t="s">
        <v>159</v>
      </c>
      <c r="E116" s="213" t="s">
        <v>5</v>
      </c>
      <c r="F116" s="214" t="s">
        <v>184</v>
      </c>
      <c r="H116" s="215">
        <v>396</v>
      </c>
      <c r="I116" s="216"/>
      <c r="L116" s="212"/>
      <c r="M116" s="217"/>
      <c r="N116" s="218"/>
      <c r="O116" s="218"/>
      <c r="P116" s="218"/>
      <c r="Q116" s="218"/>
      <c r="R116" s="218"/>
      <c r="S116" s="218"/>
      <c r="T116" s="219"/>
      <c r="AT116" s="213" t="s">
        <v>159</v>
      </c>
      <c r="AU116" s="213" t="s">
        <v>80</v>
      </c>
      <c r="AV116" s="11" t="s">
        <v>80</v>
      </c>
      <c r="AW116" s="11" t="s">
        <v>34</v>
      </c>
      <c r="AX116" s="11" t="s">
        <v>78</v>
      </c>
      <c r="AY116" s="213" t="s">
        <v>121</v>
      </c>
    </row>
    <row r="117" s="1" customFormat="1" ht="25.5" customHeight="1">
      <c r="B117" s="195"/>
      <c r="C117" s="196" t="s">
        <v>185</v>
      </c>
      <c r="D117" s="196" t="s">
        <v>124</v>
      </c>
      <c r="E117" s="197" t="s">
        <v>186</v>
      </c>
      <c r="F117" s="198" t="s">
        <v>187</v>
      </c>
      <c r="G117" s="199" t="s">
        <v>181</v>
      </c>
      <c r="H117" s="200">
        <v>396</v>
      </c>
      <c r="I117" s="201"/>
      <c r="J117" s="202">
        <f>ROUND(I117*H117,2)</f>
        <v>0</v>
      </c>
      <c r="K117" s="198" t="s">
        <v>128</v>
      </c>
      <c r="L117" s="45"/>
      <c r="M117" s="203" t="s">
        <v>5</v>
      </c>
      <c r="N117" s="204" t="s">
        <v>41</v>
      </c>
      <c r="O117" s="46"/>
      <c r="P117" s="205">
        <f>O117*H117</f>
        <v>0</v>
      </c>
      <c r="Q117" s="205">
        <v>0</v>
      </c>
      <c r="R117" s="205">
        <f>Q117*H117</f>
        <v>0</v>
      </c>
      <c r="S117" s="205">
        <v>0</v>
      </c>
      <c r="T117" s="206">
        <f>S117*H117</f>
        <v>0</v>
      </c>
      <c r="AR117" s="23" t="s">
        <v>129</v>
      </c>
      <c r="AT117" s="23" t="s">
        <v>124</v>
      </c>
      <c r="AU117" s="23" t="s">
        <v>80</v>
      </c>
      <c r="AY117" s="23" t="s">
        <v>121</v>
      </c>
      <c r="BE117" s="207">
        <f>IF(N117="základní",J117,0)</f>
        <v>0</v>
      </c>
      <c r="BF117" s="207">
        <f>IF(N117="snížená",J117,0)</f>
        <v>0</v>
      </c>
      <c r="BG117" s="207">
        <f>IF(N117="zákl. přenesená",J117,0)</f>
        <v>0</v>
      </c>
      <c r="BH117" s="207">
        <f>IF(N117="sníž. přenesená",J117,0)</f>
        <v>0</v>
      </c>
      <c r="BI117" s="207">
        <f>IF(N117="nulová",J117,0)</f>
        <v>0</v>
      </c>
      <c r="BJ117" s="23" t="s">
        <v>78</v>
      </c>
      <c r="BK117" s="207">
        <f>ROUND(I117*H117,2)</f>
        <v>0</v>
      </c>
      <c r="BL117" s="23" t="s">
        <v>129</v>
      </c>
      <c r="BM117" s="23" t="s">
        <v>188</v>
      </c>
    </row>
    <row r="118" s="1" customFormat="1" ht="38.25" customHeight="1">
      <c r="B118" s="195"/>
      <c r="C118" s="196" t="s">
        <v>189</v>
      </c>
      <c r="D118" s="196" t="s">
        <v>124</v>
      </c>
      <c r="E118" s="197" t="s">
        <v>190</v>
      </c>
      <c r="F118" s="198" t="s">
        <v>191</v>
      </c>
      <c r="G118" s="199" t="s">
        <v>148</v>
      </c>
      <c r="H118" s="200">
        <v>371.5</v>
      </c>
      <c r="I118" s="201"/>
      <c r="J118" s="202">
        <f>ROUND(I118*H118,2)</f>
        <v>0</v>
      </c>
      <c r="K118" s="198" t="s">
        <v>128</v>
      </c>
      <c r="L118" s="45"/>
      <c r="M118" s="203" t="s">
        <v>5</v>
      </c>
      <c r="N118" s="204" t="s">
        <v>41</v>
      </c>
      <c r="O118" s="46"/>
      <c r="P118" s="205">
        <f>O118*H118</f>
        <v>0</v>
      </c>
      <c r="Q118" s="205">
        <v>0</v>
      </c>
      <c r="R118" s="205">
        <f>Q118*H118</f>
        <v>0</v>
      </c>
      <c r="S118" s="205">
        <v>0</v>
      </c>
      <c r="T118" s="206">
        <f>S118*H118</f>
        <v>0</v>
      </c>
      <c r="AR118" s="23" t="s">
        <v>129</v>
      </c>
      <c r="AT118" s="23" t="s">
        <v>124</v>
      </c>
      <c r="AU118" s="23" t="s">
        <v>80</v>
      </c>
      <c r="AY118" s="23" t="s">
        <v>121</v>
      </c>
      <c r="BE118" s="207">
        <f>IF(N118="základní",J118,0)</f>
        <v>0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23" t="s">
        <v>78</v>
      </c>
      <c r="BK118" s="207">
        <f>ROUND(I118*H118,2)</f>
        <v>0</v>
      </c>
      <c r="BL118" s="23" t="s">
        <v>129</v>
      </c>
      <c r="BM118" s="23" t="s">
        <v>192</v>
      </c>
    </row>
    <row r="119" s="1" customFormat="1">
      <c r="B119" s="45"/>
      <c r="D119" s="208" t="s">
        <v>131</v>
      </c>
      <c r="F119" s="209" t="s">
        <v>193</v>
      </c>
      <c r="I119" s="210"/>
      <c r="L119" s="45"/>
      <c r="M119" s="211"/>
      <c r="N119" s="46"/>
      <c r="O119" s="46"/>
      <c r="P119" s="46"/>
      <c r="Q119" s="46"/>
      <c r="R119" s="46"/>
      <c r="S119" s="46"/>
      <c r="T119" s="84"/>
      <c r="AT119" s="23" t="s">
        <v>131</v>
      </c>
      <c r="AU119" s="23" t="s">
        <v>80</v>
      </c>
    </row>
    <row r="120" s="11" customFormat="1">
      <c r="B120" s="212"/>
      <c r="D120" s="208" t="s">
        <v>159</v>
      </c>
      <c r="E120" s="213" t="s">
        <v>5</v>
      </c>
      <c r="F120" s="214" t="s">
        <v>194</v>
      </c>
      <c r="H120" s="215">
        <v>371.5</v>
      </c>
      <c r="I120" s="216"/>
      <c r="L120" s="212"/>
      <c r="M120" s="217"/>
      <c r="N120" s="218"/>
      <c r="O120" s="218"/>
      <c r="P120" s="218"/>
      <c r="Q120" s="218"/>
      <c r="R120" s="218"/>
      <c r="S120" s="218"/>
      <c r="T120" s="219"/>
      <c r="AT120" s="213" t="s">
        <v>159</v>
      </c>
      <c r="AU120" s="213" t="s">
        <v>80</v>
      </c>
      <c r="AV120" s="11" t="s">
        <v>80</v>
      </c>
      <c r="AW120" s="11" t="s">
        <v>34</v>
      </c>
      <c r="AX120" s="11" t="s">
        <v>78</v>
      </c>
      <c r="AY120" s="213" t="s">
        <v>121</v>
      </c>
    </row>
    <row r="121" s="1" customFormat="1" ht="38.25" customHeight="1">
      <c r="B121" s="195"/>
      <c r="C121" s="196" t="s">
        <v>195</v>
      </c>
      <c r="D121" s="196" t="s">
        <v>124</v>
      </c>
      <c r="E121" s="197" t="s">
        <v>196</v>
      </c>
      <c r="F121" s="198" t="s">
        <v>197</v>
      </c>
      <c r="G121" s="199" t="s">
        <v>148</v>
      </c>
      <c r="H121" s="200">
        <v>371.5</v>
      </c>
      <c r="I121" s="201"/>
      <c r="J121" s="202">
        <f>ROUND(I121*H121,2)</f>
        <v>0</v>
      </c>
      <c r="K121" s="198" t="s">
        <v>128</v>
      </c>
      <c r="L121" s="45"/>
      <c r="M121" s="203" t="s">
        <v>5</v>
      </c>
      <c r="N121" s="204" t="s">
        <v>41</v>
      </c>
      <c r="O121" s="46"/>
      <c r="P121" s="205">
        <f>O121*H121</f>
        <v>0</v>
      </c>
      <c r="Q121" s="205">
        <v>0</v>
      </c>
      <c r="R121" s="205">
        <f>Q121*H121</f>
        <v>0</v>
      </c>
      <c r="S121" s="205">
        <v>0</v>
      </c>
      <c r="T121" s="206">
        <f>S121*H121</f>
        <v>0</v>
      </c>
      <c r="AR121" s="23" t="s">
        <v>129</v>
      </c>
      <c r="AT121" s="23" t="s">
        <v>124</v>
      </c>
      <c r="AU121" s="23" t="s">
        <v>80</v>
      </c>
      <c r="AY121" s="23" t="s">
        <v>121</v>
      </c>
      <c r="BE121" s="207">
        <f>IF(N121="základní",J121,0)</f>
        <v>0</v>
      </c>
      <c r="BF121" s="207">
        <f>IF(N121="snížená",J121,0)</f>
        <v>0</v>
      </c>
      <c r="BG121" s="207">
        <f>IF(N121="zákl. přenesená",J121,0)</f>
        <v>0</v>
      </c>
      <c r="BH121" s="207">
        <f>IF(N121="sníž. přenesená",J121,0)</f>
        <v>0</v>
      </c>
      <c r="BI121" s="207">
        <f>IF(N121="nulová",J121,0)</f>
        <v>0</v>
      </c>
      <c r="BJ121" s="23" t="s">
        <v>78</v>
      </c>
      <c r="BK121" s="207">
        <f>ROUND(I121*H121,2)</f>
        <v>0</v>
      </c>
      <c r="BL121" s="23" t="s">
        <v>129</v>
      </c>
      <c r="BM121" s="23" t="s">
        <v>198</v>
      </c>
    </row>
    <row r="122" s="1" customFormat="1">
      <c r="B122" s="45"/>
      <c r="D122" s="208" t="s">
        <v>131</v>
      </c>
      <c r="F122" s="209" t="s">
        <v>199</v>
      </c>
      <c r="I122" s="210"/>
      <c r="L122" s="45"/>
      <c r="M122" s="211"/>
      <c r="N122" s="46"/>
      <c r="O122" s="46"/>
      <c r="P122" s="46"/>
      <c r="Q122" s="46"/>
      <c r="R122" s="46"/>
      <c r="S122" s="46"/>
      <c r="T122" s="84"/>
      <c r="AT122" s="23" t="s">
        <v>131</v>
      </c>
      <c r="AU122" s="23" t="s">
        <v>80</v>
      </c>
    </row>
    <row r="123" s="1" customFormat="1" ht="38.25" customHeight="1">
      <c r="B123" s="195"/>
      <c r="C123" s="196" t="s">
        <v>200</v>
      </c>
      <c r="D123" s="196" t="s">
        <v>124</v>
      </c>
      <c r="E123" s="197" t="s">
        <v>201</v>
      </c>
      <c r="F123" s="198" t="s">
        <v>202</v>
      </c>
      <c r="G123" s="199" t="s">
        <v>148</v>
      </c>
      <c r="H123" s="200">
        <v>185.75</v>
      </c>
      <c r="I123" s="201"/>
      <c r="J123" s="202">
        <f>ROUND(I123*H123,2)</f>
        <v>0</v>
      </c>
      <c r="K123" s="198" t="s">
        <v>128</v>
      </c>
      <c r="L123" s="45"/>
      <c r="M123" s="203" t="s">
        <v>5</v>
      </c>
      <c r="N123" s="204" t="s">
        <v>41</v>
      </c>
      <c r="O123" s="46"/>
      <c r="P123" s="205">
        <f>O123*H123</f>
        <v>0</v>
      </c>
      <c r="Q123" s="205">
        <v>0</v>
      </c>
      <c r="R123" s="205">
        <f>Q123*H123</f>
        <v>0</v>
      </c>
      <c r="S123" s="205">
        <v>0</v>
      </c>
      <c r="T123" s="206">
        <f>S123*H123</f>
        <v>0</v>
      </c>
      <c r="AR123" s="23" t="s">
        <v>129</v>
      </c>
      <c r="AT123" s="23" t="s">
        <v>124</v>
      </c>
      <c r="AU123" s="23" t="s">
        <v>80</v>
      </c>
      <c r="AY123" s="23" t="s">
        <v>121</v>
      </c>
      <c r="BE123" s="207">
        <f>IF(N123="základní",J123,0)</f>
        <v>0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23" t="s">
        <v>78</v>
      </c>
      <c r="BK123" s="207">
        <f>ROUND(I123*H123,2)</f>
        <v>0</v>
      </c>
      <c r="BL123" s="23" t="s">
        <v>129</v>
      </c>
      <c r="BM123" s="23" t="s">
        <v>203</v>
      </c>
    </row>
    <row r="124" s="1" customFormat="1">
      <c r="B124" s="45"/>
      <c r="D124" s="208" t="s">
        <v>131</v>
      </c>
      <c r="F124" s="209" t="s">
        <v>199</v>
      </c>
      <c r="I124" s="210"/>
      <c r="L124" s="45"/>
      <c r="M124" s="211"/>
      <c r="N124" s="46"/>
      <c r="O124" s="46"/>
      <c r="P124" s="46"/>
      <c r="Q124" s="46"/>
      <c r="R124" s="46"/>
      <c r="S124" s="46"/>
      <c r="T124" s="84"/>
      <c r="AT124" s="23" t="s">
        <v>131</v>
      </c>
      <c r="AU124" s="23" t="s">
        <v>80</v>
      </c>
    </row>
    <row r="125" s="11" customFormat="1">
      <c r="B125" s="212"/>
      <c r="D125" s="208" t="s">
        <v>159</v>
      </c>
      <c r="E125" s="213" t="s">
        <v>5</v>
      </c>
      <c r="F125" s="214" t="s">
        <v>204</v>
      </c>
      <c r="H125" s="215">
        <v>185.75</v>
      </c>
      <c r="I125" s="216"/>
      <c r="L125" s="212"/>
      <c r="M125" s="217"/>
      <c r="N125" s="218"/>
      <c r="O125" s="218"/>
      <c r="P125" s="218"/>
      <c r="Q125" s="218"/>
      <c r="R125" s="218"/>
      <c r="S125" s="218"/>
      <c r="T125" s="219"/>
      <c r="AT125" s="213" t="s">
        <v>159</v>
      </c>
      <c r="AU125" s="213" t="s">
        <v>80</v>
      </c>
      <c r="AV125" s="11" t="s">
        <v>80</v>
      </c>
      <c r="AW125" s="11" t="s">
        <v>34</v>
      </c>
      <c r="AX125" s="11" t="s">
        <v>78</v>
      </c>
      <c r="AY125" s="213" t="s">
        <v>121</v>
      </c>
    </row>
    <row r="126" s="1" customFormat="1" ht="51" customHeight="1">
      <c r="B126" s="195"/>
      <c r="C126" s="196" t="s">
        <v>205</v>
      </c>
      <c r="D126" s="196" t="s">
        <v>124</v>
      </c>
      <c r="E126" s="197" t="s">
        <v>206</v>
      </c>
      <c r="F126" s="198" t="s">
        <v>207</v>
      </c>
      <c r="G126" s="199" t="s">
        <v>148</v>
      </c>
      <c r="H126" s="200">
        <v>1857.5</v>
      </c>
      <c r="I126" s="201"/>
      <c r="J126" s="202">
        <f>ROUND(I126*H126,2)</f>
        <v>0</v>
      </c>
      <c r="K126" s="198" t="s">
        <v>128</v>
      </c>
      <c r="L126" s="45"/>
      <c r="M126" s="203" t="s">
        <v>5</v>
      </c>
      <c r="N126" s="204" t="s">
        <v>41</v>
      </c>
      <c r="O126" s="46"/>
      <c r="P126" s="205">
        <f>O126*H126</f>
        <v>0</v>
      </c>
      <c r="Q126" s="205">
        <v>0</v>
      </c>
      <c r="R126" s="205">
        <f>Q126*H126</f>
        <v>0</v>
      </c>
      <c r="S126" s="205">
        <v>0</v>
      </c>
      <c r="T126" s="206">
        <f>S126*H126</f>
        <v>0</v>
      </c>
      <c r="AR126" s="23" t="s">
        <v>129</v>
      </c>
      <c r="AT126" s="23" t="s">
        <v>124</v>
      </c>
      <c r="AU126" s="23" t="s">
        <v>80</v>
      </c>
      <c r="AY126" s="23" t="s">
        <v>121</v>
      </c>
      <c r="BE126" s="207">
        <f>IF(N126="základní",J126,0)</f>
        <v>0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23" t="s">
        <v>78</v>
      </c>
      <c r="BK126" s="207">
        <f>ROUND(I126*H126,2)</f>
        <v>0</v>
      </c>
      <c r="BL126" s="23" t="s">
        <v>129</v>
      </c>
      <c r="BM126" s="23" t="s">
        <v>208</v>
      </c>
    </row>
    <row r="127" s="1" customFormat="1">
      <c r="B127" s="45"/>
      <c r="D127" s="208" t="s">
        <v>131</v>
      </c>
      <c r="F127" s="209" t="s">
        <v>199</v>
      </c>
      <c r="I127" s="210"/>
      <c r="L127" s="45"/>
      <c r="M127" s="211"/>
      <c r="N127" s="46"/>
      <c r="O127" s="46"/>
      <c r="P127" s="46"/>
      <c r="Q127" s="46"/>
      <c r="R127" s="46"/>
      <c r="S127" s="46"/>
      <c r="T127" s="84"/>
      <c r="AT127" s="23" t="s">
        <v>131</v>
      </c>
      <c r="AU127" s="23" t="s">
        <v>80</v>
      </c>
    </row>
    <row r="128" s="11" customFormat="1">
      <c r="B128" s="212"/>
      <c r="D128" s="208" t="s">
        <v>159</v>
      </c>
      <c r="E128" s="213" t="s">
        <v>5</v>
      </c>
      <c r="F128" s="214" t="s">
        <v>209</v>
      </c>
      <c r="H128" s="215">
        <v>1857.5</v>
      </c>
      <c r="I128" s="216"/>
      <c r="L128" s="212"/>
      <c r="M128" s="217"/>
      <c r="N128" s="218"/>
      <c r="O128" s="218"/>
      <c r="P128" s="218"/>
      <c r="Q128" s="218"/>
      <c r="R128" s="218"/>
      <c r="S128" s="218"/>
      <c r="T128" s="219"/>
      <c r="AT128" s="213" t="s">
        <v>159</v>
      </c>
      <c r="AU128" s="213" t="s">
        <v>80</v>
      </c>
      <c r="AV128" s="11" t="s">
        <v>80</v>
      </c>
      <c r="AW128" s="11" t="s">
        <v>34</v>
      </c>
      <c r="AX128" s="11" t="s">
        <v>78</v>
      </c>
      <c r="AY128" s="213" t="s">
        <v>121</v>
      </c>
    </row>
    <row r="129" s="1" customFormat="1" ht="16.5" customHeight="1">
      <c r="B129" s="195"/>
      <c r="C129" s="196" t="s">
        <v>210</v>
      </c>
      <c r="D129" s="196" t="s">
        <v>124</v>
      </c>
      <c r="E129" s="197" t="s">
        <v>211</v>
      </c>
      <c r="F129" s="198" t="s">
        <v>212</v>
      </c>
      <c r="G129" s="199" t="s">
        <v>148</v>
      </c>
      <c r="H129" s="200">
        <v>185.75</v>
      </c>
      <c r="I129" s="201"/>
      <c r="J129" s="202">
        <f>ROUND(I129*H129,2)</f>
        <v>0</v>
      </c>
      <c r="K129" s="198" t="s">
        <v>128</v>
      </c>
      <c r="L129" s="45"/>
      <c r="M129" s="203" t="s">
        <v>5</v>
      </c>
      <c r="N129" s="204" t="s">
        <v>41</v>
      </c>
      <c r="O129" s="46"/>
      <c r="P129" s="205">
        <f>O129*H129</f>
        <v>0</v>
      </c>
      <c r="Q129" s="205">
        <v>0</v>
      </c>
      <c r="R129" s="205">
        <f>Q129*H129</f>
        <v>0</v>
      </c>
      <c r="S129" s="205">
        <v>0</v>
      </c>
      <c r="T129" s="206">
        <f>S129*H129</f>
        <v>0</v>
      </c>
      <c r="AR129" s="23" t="s">
        <v>129</v>
      </c>
      <c r="AT129" s="23" t="s">
        <v>124</v>
      </c>
      <c r="AU129" s="23" t="s">
        <v>80</v>
      </c>
      <c r="AY129" s="23" t="s">
        <v>121</v>
      </c>
      <c r="BE129" s="207">
        <f>IF(N129="základní",J129,0)</f>
        <v>0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23" t="s">
        <v>78</v>
      </c>
      <c r="BK129" s="207">
        <f>ROUND(I129*H129,2)</f>
        <v>0</v>
      </c>
      <c r="BL129" s="23" t="s">
        <v>129</v>
      </c>
      <c r="BM129" s="23" t="s">
        <v>213</v>
      </c>
    </row>
    <row r="130" s="1" customFormat="1">
      <c r="B130" s="45"/>
      <c r="D130" s="208" t="s">
        <v>131</v>
      </c>
      <c r="F130" s="209" t="s">
        <v>214</v>
      </c>
      <c r="I130" s="210"/>
      <c r="L130" s="45"/>
      <c r="M130" s="211"/>
      <c r="N130" s="46"/>
      <c r="O130" s="46"/>
      <c r="P130" s="46"/>
      <c r="Q130" s="46"/>
      <c r="R130" s="46"/>
      <c r="S130" s="46"/>
      <c r="T130" s="84"/>
      <c r="AT130" s="23" t="s">
        <v>131</v>
      </c>
      <c r="AU130" s="23" t="s">
        <v>80</v>
      </c>
    </row>
    <row r="131" s="1" customFormat="1" ht="25.5" customHeight="1">
      <c r="B131" s="195"/>
      <c r="C131" s="196" t="s">
        <v>215</v>
      </c>
      <c r="D131" s="196" t="s">
        <v>124</v>
      </c>
      <c r="E131" s="197" t="s">
        <v>216</v>
      </c>
      <c r="F131" s="198" t="s">
        <v>217</v>
      </c>
      <c r="G131" s="199" t="s">
        <v>218</v>
      </c>
      <c r="H131" s="200">
        <v>260.05000000000001</v>
      </c>
      <c r="I131" s="201"/>
      <c r="J131" s="202">
        <f>ROUND(I131*H131,2)</f>
        <v>0</v>
      </c>
      <c r="K131" s="198" t="s">
        <v>128</v>
      </c>
      <c r="L131" s="45"/>
      <c r="M131" s="203" t="s">
        <v>5</v>
      </c>
      <c r="N131" s="204" t="s">
        <v>41</v>
      </c>
      <c r="O131" s="46"/>
      <c r="P131" s="205">
        <f>O131*H131</f>
        <v>0</v>
      </c>
      <c r="Q131" s="205">
        <v>0</v>
      </c>
      <c r="R131" s="205">
        <f>Q131*H131</f>
        <v>0</v>
      </c>
      <c r="S131" s="205">
        <v>0</v>
      </c>
      <c r="T131" s="206">
        <f>S131*H131</f>
        <v>0</v>
      </c>
      <c r="AR131" s="23" t="s">
        <v>129</v>
      </c>
      <c r="AT131" s="23" t="s">
        <v>124</v>
      </c>
      <c r="AU131" s="23" t="s">
        <v>80</v>
      </c>
      <c r="AY131" s="23" t="s">
        <v>121</v>
      </c>
      <c r="BE131" s="207">
        <f>IF(N131="základní",J131,0)</f>
        <v>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23" t="s">
        <v>78</v>
      </c>
      <c r="BK131" s="207">
        <f>ROUND(I131*H131,2)</f>
        <v>0</v>
      </c>
      <c r="BL131" s="23" t="s">
        <v>129</v>
      </c>
      <c r="BM131" s="23" t="s">
        <v>219</v>
      </c>
    </row>
    <row r="132" s="1" customFormat="1">
      <c r="B132" s="45"/>
      <c r="D132" s="208" t="s">
        <v>131</v>
      </c>
      <c r="F132" s="209" t="s">
        <v>220</v>
      </c>
      <c r="I132" s="210"/>
      <c r="L132" s="45"/>
      <c r="M132" s="211"/>
      <c r="N132" s="46"/>
      <c r="O132" s="46"/>
      <c r="P132" s="46"/>
      <c r="Q132" s="46"/>
      <c r="R132" s="46"/>
      <c r="S132" s="46"/>
      <c r="T132" s="84"/>
      <c r="AT132" s="23" t="s">
        <v>131</v>
      </c>
      <c r="AU132" s="23" t="s">
        <v>80</v>
      </c>
    </row>
    <row r="133" s="11" customFormat="1">
      <c r="B133" s="212"/>
      <c r="D133" s="208" t="s">
        <v>159</v>
      </c>
      <c r="F133" s="214" t="s">
        <v>221</v>
      </c>
      <c r="H133" s="215">
        <v>260.05000000000001</v>
      </c>
      <c r="I133" s="216"/>
      <c r="L133" s="212"/>
      <c r="M133" s="217"/>
      <c r="N133" s="218"/>
      <c r="O133" s="218"/>
      <c r="P133" s="218"/>
      <c r="Q133" s="218"/>
      <c r="R133" s="218"/>
      <c r="S133" s="218"/>
      <c r="T133" s="219"/>
      <c r="AT133" s="213" t="s">
        <v>159</v>
      </c>
      <c r="AU133" s="213" t="s">
        <v>80</v>
      </c>
      <c r="AV133" s="11" t="s">
        <v>80</v>
      </c>
      <c r="AW133" s="11" t="s">
        <v>6</v>
      </c>
      <c r="AX133" s="11" t="s">
        <v>78</v>
      </c>
      <c r="AY133" s="213" t="s">
        <v>121</v>
      </c>
    </row>
    <row r="134" s="1" customFormat="1" ht="25.5" customHeight="1">
      <c r="B134" s="195"/>
      <c r="C134" s="196" t="s">
        <v>222</v>
      </c>
      <c r="D134" s="196" t="s">
        <v>124</v>
      </c>
      <c r="E134" s="197" t="s">
        <v>223</v>
      </c>
      <c r="F134" s="198" t="s">
        <v>224</v>
      </c>
      <c r="G134" s="199" t="s">
        <v>148</v>
      </c>
      <c r="H134" s="200">
        <v>185.75</v>
      </c>
      <c r="I134" s="201"/>
      <c r="J134" s="202">
        <f>ROUND(I134*H134,2)</f>
        <v>0</v>
      </c>
      <c r="K134" s="198" t="s">
        <v>128</v>
      </c>
      <c r="L134" s="45"/>
      <c r="M134" s="203" t="s">
        <v>5</v>
      </c>
      <c r="N134" s="204" t="s">
        <v>41</v>
      </c>
      <c r="O134" s="46"/>
      <c r="P134" s="205">
        <f>O134*H134</f>
        <v>0</v>
      </c>
      <c r="Q134" s="205">
        <v>0</v>
      </c>
      <c r="R134" s="205">
        <f>Q134*H134</f>
        <v>0</v>
      </c>
      <c r="S134" s="205">
        <v>0</v>
      </c>
      <c r="T134" s="206">
        <f>S134*H134</f>
        <v>0</v>
      </c>
      <c r="AR134" s="23" t="s">
        <v>129</v>
      </c>
      <c r="AT134" s="23" t="s">
        <v>124</v>
      </c>
      <c r="AU134" s="23" t="s">
        <v>80</v>
      </c>
      <c r="AY134" s="23" t="s">
        <v>121</v>
      </c>
      <c r="BE134" s="207">
        <f>IF(N134="základní",J134,0)</f>
        <v>0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23" t="s">
        <v>78</v>
      </c>
      <c r="BK134" s="207">
        <f>ROUND(I134*H134,2)</f>
        <v>0</v>
      </c>
      <c r="BL134" s="23" t="s">
        <v>129</v>
      </c>
      <c r="BM134" s="23" t="s">
        <v>225</v>
      </c>
    </row>
    <row r="135" s="1" customFormat="1">
      <c r="B135" s="45"/>
      <c r="D135" s="208" t="s">
        <v>131</v>
      </c>
      <c r="F135" s="209" t="s">
        <v>226</v>
      </c>
      <c r="I135" s="210"/>
      <c r="L135" s="45"/>
      <c r="M135" s="211"/>
      <c r="N135" s="46"/>
      <c r="O135" s="46"/>
      <c r="P135" s="46"/>
      <c r="Q135" s="46"/>
      <c r="R135" s="46"/>
      <c r="S135" s="46"/>
      <c r="T135" s="84"/>
      <c r="AT135" s="23" t="s">
        <v>131</v>
      </c>
      <c r="AU135" s="23" t="s">
        <v>80</v>
      </c>
    </row>
    <row r="136" s="1" customFormat="1" ht="38.25" customHeight="1">
      <c r="B136" s="195"/>
      <c r="C136" s="196" t="s">
        <v>11</v>
      </c>
      <c r="D136" s="196" t="s">
        <v>124</v>
      </c>
      <c r="E136" s="197" t="s">
        <v>227</v>
      </c>
      <c r="F136" s="198" t="s">
        <v>228</v>
      </c>
      <c r="G136" s="199" t="s">
        <v>148</v>
      </c>
      <c r="H136" s="200">
        <v>185.75</v>
      </c>
      <c r="I136" s="201"/>
      <c r="J136" s="202">
        <f>ROUND(I136*H136,2)</f>
        <v>0</v>
      </c>
      <c r="K136" s="198" t="s">
        <v>128</v>
      </c>
      <c r="L136" s="45"/>
      <c r="M136" s="203" t="s">
        <v>5</v>
      </c>
      <c r="N136" s="204" t="s">
        <v>41</v>
      </c>
      <c r="O136" s="46"/>
      <c r="P136" s="205">
        <f>O136*H136</f>
        <v>0</v>
      </c>
      <c r="Q136" s="205">
        <v>0</v>
      </c>
      <c r="R136" s="205">
        <f>Q136*H136</f>
        <v>0</v>
      </c>
      <c r="S136" s="205">
        <v>0</v>
      </c>
      <c r="T136" s="206">
        <f>S136*H136</f>
        <v>0</v>
      </c>
      <c r="AR136" s="23" t="s">
        <v>129</v>
      </c>
      <c r="AT136" s="23" t="s">
        <v>124</v>
      </c>
      <c r="AU136" s="23" t="s">
        <v>80</v>
      </c>
      <c r="AY136" s="23" t="s">
        <v>121</v>
      </c>
      <c r="BE136" s="207">
        <f>IF(N136="základní",J136,0)</f>
        <v>0</v>
      </c>
      <c r="BF136" s="207">
        <f>IF(N136="snížená",J136,0)</f>
        <v>0</v>
      </c>
      <c r="BG136" s="207">
        <f>IF(N136="zákl. přenesená",J136,0)</f>
        <v>0</v>
      </c>
      <c r="BH136" s="207">
        <f>IF(N136="sníž. přenesená",J136,0)</f>
        <v>0</v>
      </c>
      <c r="BI136" s="207">
        <f>IF(N136="nulová",J136,0)</f>
        <v>0</v>
      </c>
      <c r="BJ136" s="23" t="s">
        <v>78</v>
      </c>
      <c r="BK136" s="207">
        <f>ROUND(I136*H136,2)</f>
        <v>0</v>
      </c>
      <c r="BL136" s="23" t="s">
        <v>129</v>
      </c>
      <c r="BM136" s="23" t="s">
        <v>229</v>
      </c>
    </row>
    <row r="137" s="1" customFormat="1">
      <c r="B137" s="45"/>
      <c r="D137" s="208" t="s">
        <v>131</v>
      </c>
      <c r="F137" s="209" t="s">
        <v>230</v>
      </c>
      <c r="I137" s="210"/>
      <c r="L137" s="45"/>
      <c r="M137" s="211"/>
      <c r="N137" s="46"/>
      <c r="O137" s="46"/>
      <c r="P137" s="46"/>
      <c r="Q137" s="46"/>
      <c r="R137" s="46"/>
      <c r="S137" s="46"/>
      <c r="T137" s="84"/>
      <c r="AT137" s="23" t="s">
        <v>131</v>
      </c>
      <c r="AU137" s="23" t="s">
        <v>80</v>
      </c>
    </row>
    <row r="138" s="1" customFormat="1" ht="16.5" customHeight="1">
      <c r="B138" s="195"/>
      <c r="C138" s="228" t="s">
        <v>231</v>
      </c>
      <c r="D138" s="228" t="s">
        <v>232</v>
      </c>
      <c r="E138" s="229" t="s">
        <v>233</v>
      </c>
      <c r="F138" s="230" t="s">
        <v>234</v>
      </c>
      <c r="G138" s="231" t="s">
        <v>218</v>
      </c>
      <c r="H138" s="232">
        <v>278.625</v>
      </c>
      <c r="I138" s="233"/>
      <c r="J138" s="234">
        <f>ROUND(I138*H138,2)</f>
        <v>0</v>
      </c>
      <c r="K138" s="230" t="s">
        <v>128</v>
      </c>
      <c r="L138" s="235"/>
      <c r="M138" s="236" t="s">
        <v>5</v>
      </c>
      <c r="N138" s="237" t="s">
        <v>41</v>
      </c>
      <c r="O138" s="46"/>
      <c r="P138" s="205">
        <f>O138*H138</f>
        <v>0</v>
      </c>
      <c r="Q138" s="205">
        <v>1</v>
      </c>
      <c r="R138" s="205">
        <f>Q138*H138</f>
        <v>278.625</v>
      </c>
      <c r="S138" s="205">
        <v>0</v>
      </c>
      <c r="T138" s="206">
        <f>S138*H138</f>
        <v>0</v>
      </c>
      <c r="AR138" s="23" t="s">
        <v>189</v>
      </c>
      <c r="AT138" s="23" t="s">
        <v>232</v>
      </c>
      <c r="AU138" s="23" t="s">
        <v>80</v>
      </c>
      <c r="AY138" s="23" t="s">
        <v>121</v>
      </c>
      <c r="BE138" s="207">
        <f>IF(N138="základní",J138,0)</f>
        <v>0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23" t="s">
        <v>78</v>
      </c>
      <c r="BK138" s="207">
        <f>ROUND(I138*H138,2)</f>
        <v>0</v>
      </c>
      <c r="BL138" s="23" t="s">
        <v>129</v>
      </c>
      <c r="BM138" s="23" t="s">
        <v>235</v>
      </c>
    </row>
    <row r="139" s="11" customFormat="1">
      <c r="B139" s="212"/>
      <c r="D139" s="208" t="s">
        <v>159</v>
      </c>
      <c r="F139" s="214" t="s">
        <v>236</v>
      </c>
      <c r="H139" s="215">
        <v>278.625</v>
      </c>
      <c r="I139" s="216"/>
      <c r="L139" s="212"/>
      <c r="M139" s="217"/>
      <c r="N139" s="218"/>
      <c r="O139" s="218"/>
      <c r="P139" s="218"/>
      <c r="Q139" s="218"/>
      <c r="R139" s="218"/>
      <c r="S139" s="218"/>
      <c r="T139" s="219"/>
      <c r="AT139" s="213" t="s">
        <v>159</v>
      </c>
      <c r="AU139" s="213" t="s">
        <v>80</v>
      </c>
      <c r="AV139" s="11" t="s">
        <v>80</v>
      </c>
      <c r="AW139" s="11" t="s">
        <v>6</v>
      </c>
      <c r="AX139" s="11" t="s">
        <v>78</v>
      </c>
      <c r="AY139" s="213" t="s">
        <v>121</v>
      </c>
    </row>
    <row r="140" s="1" customFormat="1" ht="25.5" customHeight="1">
      <c r="B140" s="195"/>
      <c r="C140" s="196" t="s">
        <v>237</v>
      </c>
      <c r="D140" s="196" t="s">
        <v>124</v>
      </c>
      <c r="E140" s="197" t="s">
        <v>238</v>
      </c>
      <c r="F140" s="198" t="s">
        <v>239</v>
      </c>
      <c r="G140" s="199" t="s">
        <v>181</v>
      </c>
      <c r="H140" s="200">
        <v>10</v>
      </c>
      <c r="I140" s="201"/>
      <c r="J140" s="202">
        <f>ROUND(I140*H140,2)</f>
        <v>0</v>
      </c>
      <c r="K140" s="198" t="s">
        <v>149</v>
      </c>
      <c r="L140" s="45"/>
      <c r="M140" s="203" t="s">
        <v>5</v>
      </c>
      <c r="N140" s="204" t="s">
        <v>41</v>
      </c>
      <c r="O140" s="46"/>
      <c r="P140" s="205">
        <f>O140*H140</f>
        <v>0</v>
      </c>
      <c r="Q140" s="205">
        <v>0</v>
      </c>
      <c r="R140" s="205">
        <f>Q140*H140</f>
        <v>0</v>
      </c>
      <c r="S140" s="205">
        <v>0</v>
      </c>
      <c r="T140" s="206">
        <f>S140*H140</f>
        <v>0</v>
      </c>
      <c r="AR140" s="23" t="s">
        <v>129</v>
      </c>
      <c r="AT140" s="23" t="s">
        <v>124</v>
      </c>
      <c r="AU140" s="23" t="s">
        <v>80</v>
      </c>
      <c r="AY140" s="23" t="s">
        <v>121</v>
      </c>
      <c r="BE140" s="207">
        <f>IF(N140="základní",J140,0)</f>
        <v>0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23" t="s">
        <v>78</v>
      </c>
      <c r="BK140" s="207">
        <f>ROUND(I140*H140,2)</f>
        <v>0</v>
      </c>
      <c r="BL140" s="23" t="s">
        <v>129</v>
      </c>
      <c r="BM140" s="23" t="s">
        <v>240</v>
      </c>
    </row>
    <row r="141" s="10" customFormat="1" ht="29.88" customHeight="1">
      <c r="B141" s="182"/>
      <c r="D141" s="183" t="s">
        <v>69</v>
      </c>
      <c r="E141" s="193" t="s">
        <v>80</v>
      </c>
      <c r="F141" s="193" t="s">
        <v>241</v>
      </c>
      <c r="I141" s="185"/>
      <c r="J141" s="194">
        <f>BK141</f>
        <v>0</v>
      </c>
      <c r="L141" s="182"/>
      <c r="M141" s="187"/>
      <c r="N141" s="188"/>
      <c r="O141" s="188"/>
      <c r="P141" s="189">
        <f>P142</f>
        <v>0</v>
      </c>
      <c r="Q141" s="188"/>
      <c r="R141" s="189">
        <f>R142</f>
        <v>29.4541</v>
      </c>
      <c r="S141" s="188"/>
      <c r="T141" s="190">
        <f>T142</f>
        <v>0</v>
      </c>
      <c r="AR141" s="183" t="s">
        <v>78</v>
      </c>
      <c r="AT141" s="191" t="s">
        <v>69</v>
      </c>
      <c r="AU141" s="191" t="s">
        <v>78</v>
      </c>
      <c r="AY141" s="183" t="s">
        <v>121</v>
      </c>
      <c r="BK141" s="192">
        <f>BK142</f>
        <v>0</v>
      </c>
    </row>
    <row r="142" s="1" customFormat="1" ht="38.25" customHeight="1">
      <c r="B142" s="195"/>
      <c r="C142" s="196" t="s">
        <v>242</v>
      </c>
      <c r="D142" s="196" t="s">
        <v>124</v>
      </c>
      <c r="E142" s="197" t="s">
        <v>243</v>
      </c>
      <c r="F142" s="198" t="s">
        <v>244</v>
      </c>
      <c r="G142" s="199" t="s">
        <v>127</v>
      </c>
      <c r="H142" s="200">
        <v>130</v>
      </c>
      <c r="I142" s="201"/>
      <c r="J142" s="202">
        <f>ROUND(I142*H142,2)</f>
        <v>0</v>
      </c>
      <c r="K142" s="198" t="s">
        <v>149</v>
      </c>
      <c r="L142" s="45"/>
      <c r="M142" s="203" t="s">
        <v>5</v>
      </c>
      <c r="N142" s="204" t="s">
        <v>41</v>
      </c>
      <c r="O142" s="46"/>
      <c r="P142" s="205">
        <f>O142*H142</f>
        <v>0</v>
      </c>
      <c r="Q142" s="205">
        <v>0.22656999999999999</v>
      </c>
      <c r="R142" s="205">
        <f>Q142*H142</f>
        <v>29.4541</v>
      </c>
      <c r="S142" s="205">
        <v>0</v>
      </c>
      <c r="T142" s="206">
        <f>S142*H142</f>
        <v>0</v>
      </c>
      <c r="AR142" s="23" t="s">
        <v>129</v>
      </c>
      <c r="AT142" s="23" t="s">
        <v>124</v>
      </c>
      <c r="AU142" s="23" t="s">
        <v>80</v>
      </c>
      <c r="AY142" s="23" t="s">
        <v>121</v>
      </c>
      <c r="BE142" s="207">
        <f>IF(N142="základní",J142,0)</f>
        <v>0</v>
      </c>
      <c r="BF142" s="207">
        <f>IF(N142="snížená",J142,0)</f>
        <v>0</v>
      </c>
      <c r="BG142" s="207">
        <f>IF(N142="zákl. přenesená",J142,0)</f>
        <v>0</v>
      </c>
      <c r="BH142" s="207">
        <f>IF(N142="sníž. přenesená",J142,0)</f>
        <v>0</v>
      </c>
      <c r="BI142" s="207">
        <f>IF(N142="nulová",J142,0)</f>
        <v>0</v>
      </c>
      <c r="BJ142" s="23" t="s">
        <v>78</v>
      </c>
      <c r="BK142" s="207">
        <f>ROUND(I142*H142,2)</f>
        <v>0</v>
      </c>
      <c r="BL142" s="23" t="s">
        <v>129</v>
      </c>
      <c r="BM142" s="23" t="s">
        <v>245</v>
      </c>
    </row>
    <row r="143" s="10" customFormat="1" ht="29.88" customHeight="1">
      <c r="B143" s="182"/>
      <c r="D143" s="183" t="s">
        <v>69</v>
      </c>
      <c r="E143" s="193" t="s">
        <v>246</v>
      </c>
      <c r="F143" s="193" t="s">
        <v>247</v>
      </c>
      <c r="I143" s="185"/>
      <c r="J143" s="194">
        <f>BK143</f>
        <v>0</v>
      </c>
      <c r="L143" s="182"/>
      <c r="M143" s="187"/>
      <c r="N143" s="188"/>
      <c r="O143" s="188"/>
      <c r="P143" s="189">
        <f>SUM(P144:P148)</f>
        <v>0</v>
      </c>
      <c r="Q143" s="188"/>
      <c r="R143" s="189">
        <f>SUM(R144:R148)</f>
        <v>0</v>
      </c>
      <c r="S143" s="188"/>
      <c r="T143" s="190">
        <f>SUM(T144:T148)</f>
        <v>0.59999999999999998</v>
      </c>
      <c r="AR143" s="183" t="s">
        <v>78</v>
      </c>
      <c r="AT143" s="191" t="s">
        <v>69</v>
      </c>
      <c r="AU143" s="191" t="s">
        <v>78</v>
      </c>
      <c r="AY143" s="183" t="s">
        <v>121</v>
      </c>
      <c r="BK143" s="192">
        <f>SUM(BK144:BK148)</f>
        <v>0</v>
      </c>
    </row>
    <row r="144" s="1" customFormat="1" ht="25.5" customHeight="1">
      <c r="B144" s="195"/>
      <c r="C144" s="196" t="s">
        <v>248</v>
      </c>
      <c r="D144" s="196" t="s">
        <v>124</v>
      </c>
      <c r="E144" s="197" t="s">
        <v>249</v>
      </c>
      <c r="F144" s="198" t="s">
        <v>250</v>
      </c>
      <c r="G144" s="199" t="s">
        <v>148</v>
      </c>
      <c r="H144" s="200">
        <v>0.25</v>
      </c>
      <c r="I144" s="201"/>
      <c r="J144" s="202">
        <f>ROUND(I144*H144,2)</f>
        <v>0</v>
      </c>
      <c r="K144" s="198" t="s">
        <v>149</v>
      </c>
      <c r="L144" s="45"/>
      <c r="M144" s="203" t="s">
        <v>5</v>
      </c>
      <c r="N144" s="204" t="s">
        <v>41</v>
      </c>
      <c r="O144" s="46"/>
      <c r="P144" s="205">
        <f>O144*H144</f>
        <v>0</v>
      </c>
      <c r="Q144" s="205">
        <v>0</v>
      </c>
      <c r="R144" s="205">
        <f>Q144*H144</f>
        <v>0</v>
      </c>
      <c r="S144" s="205">
        <v>2.3999999999999999</v>
      </c>
      <c r="T144" s="206">
        <f>S144*H144</f>
        <v>0.59999999999999998</v>
      </c>
      <c r="AR144" s="23" t="s">
        <v>129</v>
      </c>
      <c r="AT144" s="23" t="s">
        <v>124</v>
      </c>
      <c r="AU144" s="23" t="s">
        <v>80</v>
      </c>
      <c r="AY144" s="23" t="s">
        <v>121</v>
      </c>
      <c r="BE144" s="207">
        <f>IF(N144="základní",J144,0)</f>
        <v>0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23" t="s">
        <v>78</v>
      </c>
      <c r="BK144" s="207">
        <f>ROUND(I144*H144,2)</f>
        <v>0</v>
      </c>
      <c r="BL144" s="23" t="s">
        <v>129</v>
      </c>
      <c r="BM144" s="23" t="s">
        <v>251</v>
      </c>
    </row>
    <row r="145" s="1" customFormat="1" ht="16.5" customHeight="1">
      <c r="B145" s="195"/>
      <c r="C145" s="196" t="s">
        <v>252</v>
      </c>
      <c r="D145" s="196" t="s">
        <v>124</v>
      </c>
      <c r="E145" s="197" t="s">
        <v>253</v>
      </c>
      <c r="F145" s="198" t="s">
        <v>254</v>
      </c>
      <c r="G145" s="199" t="s">
        <v>127</v>
      </c>
      <c r="H145" s="200">
        <v>198</v>
      </c>
      <c r="I145" s="201"/>
      <c r="J145" s="202">
        <f>ROUND(I145*H145,2)</f>
        <v>0</v>
      </c>
      <c r="K145" s="198" t="s">
        <v>128</v>
      </c>
      <c r="L145" s="45"/>
      <c r="M145" s="203" t="s">
        <v>5</v>
      </c>
      <c r="N145" s="204" t="s">
        <v>41</v>
      </c>
      <c r="O145" s="46"/>
      <c r="P145" s="205">
        <f>O145*H145</f>
        <v>0</v>
      </c>
      <c r="Q145" s="205">
        <v>0</v>
      </c>
      <c r="R145" s="205">
        <f>Q145*H145</f>
        <v>0</v>
      </c>
      <c r="S145" s="205">
        <v>0</v>
      </c>
      <c r="T145" s="206">
        <f>S145*H145</f>
        <v>0</v>
      </c>
      <c r="AR145" s="23" t="s">
        <v>129</v>
      </c>
      <c r="AT145" s="23" t="s">
        <v>124</v>
      </c>
      <c r="AU145" s="23" t="s">
        <v>80</v>
      </c>
      <c r="AY145" s="23" t="s">
        <v>121</v>
      </c>
      <c r="BE145" s="207">
        <f>IF(N145="základní",J145,0)</f>
        <v>0</v>
      </c>
      <c r="BF145" s="207">
        <f>IF(N145="snížená",J145,0)</f>
        <v>0</v>
      </c>
      <c r="BG145" s="207">
        <f>IF(N145="zákl. přenesená",J145,0)</f>
        <v>0</v>
      </c>
      <c r="BH145" s="207">
        <f>IF(N145="sníž. přenesená",J145,0)</f>
        <v>0</v>
      </c>
      <c r="BI145" s="207">
        <f>IF(N145="nulová",J145,0)</f>
        <v>0</v>
      </c>
      <c r="BJ145" s="23" t="s">
        <v>78</v>
      </c>
      <c r="BK145" s="207">
        <f>ROUND(I145*H145,2)</f>
        <v>0</v>
      </c>
      <c r="BL145" s="23" t="s">
        <v>129</v>
      </c>
      <c r="BM145" s="23" t="s">
        <v>255</v>
      </c>
    </row>
    <row r="146" s="1" customFormat="1">
      <c r="B146" s="45"/>
      <c r="D146" s="208" t="s">
        <v>131</v>
      </c>
      <c r="F146" s="209" t="s">
        <v>256</v>
      </c>
      <c r="I146" s="210"/>
      <c r="L146" s="45"/>
      <c r="M146" s="211"/>
      <c r="N146" s="46"/>
      <c r="O146" s="46"/>
      <c r="P146" s="46"/>
      <c r="Q146" s="46"/>
      <c r="R146" s="46"/>
      <c r="S146" s="46"/>
      <c r="T146" s="84"/>
      <c r="AT146" s="23" t="s">
        <v>131</v>
      </c>
      <c r="AU146" s="23" t="s">
        <v>80</v>
      </c>
    </row>
    <row r="147" s="1" customFormat="1" ht="16.5" customHeight="1">
      <c r="B147" s="195"/>
      <c r="C147" s="196" t="s">
        <v>257</v>
      </c>
      <c r="D147" s="196" t="s">
        <v>124</v>
      </c>
      <c r="E147" s="197" t="s">
        <v>258</v>
      </c>
      <c r="F147" s="198" t="s">
        <v>259</v>
      </c>
      <c r="G147" s="199" t="s">
        <v>127</v>
      </c>
      <c r="H147" s="200">
        <v>198</v>
      </c>
      <c r="I147" s="201"/>
      <c r="J147" s="202">
        <f>ROUND(I147*H147,2)</f>
        <v>0</v>
      </c>
      <c r="K147" s="198" t="s">
        <v>128</v>
      </c>
      <c r="L147" s="45"/>
      <c r="M147" s="203" t="s">
        <v>5</v>
      </c>
      <c r="N147" s="204" t="s">
        <v>41</v>
      </c>
      <c r="O147" s="46"/>
      <c r="P147" s="205">
        <f>O147*H147</f>
        <v>0</v>
      </c>
      <c r="Q147" s="205">
        <v>0</v>
      </c>
      <c r="R147" s="205">
        <f>Q147*H147</f>
        <v>0</v>
      </c>
      <c r="S147" s="205">
        <v>0</v>
      </c>
      <c r="T147" s="206">
        <f>S147*H147</f>
        <v>0</v>
      </c>
      <c r="AR147" s="23" t="s">
        <v>129</v>
      </c>
      <c r="AT147" s="23" t="s">
        <v>124</v>
      </c>
      <c r="AU147" s="23" t="s">
        <v>80</v>
      </c>
      <c r="AY147" s="23" t="s">
        <v>121</v>
      </c>
      <c r="BE147" s="207">
        <f>IF(N147="základní",J147,0)</f>
        <v>0</v>
      </c>
      <c r="BF147" s="207">
        <f>IF(N147="snížená",J147,0)</f>
        <v>0</v>
      </c>
      <c r="BG147" s="207">
        <f>IF(N147="zákl. přenesená",J147,0)</f>
        <v>0</v>
      </c>
      <c r="BH147" s="207">
        <f>IF(N147="sníž. přenesená",J147,0)</f>
        <v>0</v>
      </c>
      <c r="BI147" s="207">
        <f>IF(N147="nulová",J147,0)</f>
        <v>0</v>
      </c>
      <c r="BJ147" s="23" t="s">
        <v>78</v>
      </c>
      <c r="BK147" s="207">
        <f>ROUND(I147*H147,2)</f>
        <v>0</v>
      </c>
      <c r="BL147" s="23" t="s">
        <v>129</v>
      </c>
      <c r="BM147" s="23" t="s">
        <v>260</v>
      </c>
    </row>
    <row r="148" s="1" customFormat="1">
      <c r="B148" s="45"/>
      <c r="D148" s="208" t="s">
        <v>131</v>
      </c>
      <c r="F148" s="209" t="s">
        <v>261</v>
      </c>
      <c r="I148" s="210"/>
      <c r="L148" s="45"/>
      <c r="M148" s="211"/>
      <c r="N148" s="46"/>
      <c r="O148" s="46"/>
      <c r="P148" s="46"/>
      <c r="Q148" s="46"/>
      <c r="R148" s="46"/>
      <c r="S148" s="46"/>
      <c r="T148" s="84"/>
      <c r="AT148" s="23" t="s">
        <v>131</v>
      </c>
      <c r="AU148" s="23" t="s">
        <v>80</v>
      </c>
    </row>
    <row r="149" s="10" customFormat="1" ht="29.88" customHeight="1">
      <c r="B149" s="182"/>
      <c r="D149" s="183" t="s">
        <v>69</v>
      </c>
      <c r="E149" s="193" t="s">
        <v>129</v>
      </c>
      <c r="F149" s="193" t="s">
        <v>262</v>
      </c>
      <c r="I149" s="185"/>
      <c r="J149" s="194">
        <f>BK149</f>
        <v>0</v>
      </c>
      <c r="L149" s="182"/>
      <c r="M149" s="187"/>
      <c r="N149" s="188"/>
      <c r="O149" s="188"/>
      <c r="P149" s="189">
        <f>SUM(P150:P160)</f>
        <v>0</v>
      </c>
      <c r="Q149" s="188"/>
      <c r="R149" s="189">
        <f>SUM(R150:R160)</f>
        <v>0.58958999999999995</v>
      </c>
      <c r="S149" s="188"/>
      <c r="T149" s="190">
        <f>SUM(T150:T160)</f>
        <v>0</v>
      </c>
      <c r="AR149" s="183" t="s">
        <v>78</v>
      </c>
      <c r="AT149" s="191" t="s">
        <v>69</v>
      </c>
      <c r="AU149" s="191" t="s">
        <v>78</v>
      </c>
      <c r="AY149" s="183" t="s">
        <v>121</v>
      </c>
      <c r="BK149" s="192">
        <f>SUM(BK150:BK160)</f>
        <v>0</v>
      </c>
    </row>
    <row r="150" s="1" customFormat="1" ht="25.5" customHeight="1">
      <c r="B150" s="195"/>
      <c r="C150" s="196" t="s">
        <v>10</v>
      </c>
      <c r="D150" s="196" t="s">
        <v>124</v>
      </c>
      <c r="E150" s="197" t="s">
        <v>263</v>
      </c>
      <c r="F150" s="198" t="s">
        <v>264</v>
      </c>
      <c r="G150" s="199" t="s">
        <v>148</v>
      </c>
      <c r="H150" s="200">
        <v>16</v>
      </c>
      <c r="I150" s="201"/>
      <c r="J150" s="202">
        <f>ROUND(I150*H150,2)</f>
        <v>0</v>
      </c>
      <c r="K150" s="198" t="s">
        <v>128</v>
      </c>
      <c r="L150" s="45"/>
      <c r="M150" s="203" t="s">
        <v>5</v>
      </c>
      <c r="N150" s="204" t="s">
        <v>41</v>
      </c>
      <c r="O150" s="46"/>
      <c r="P150" s="205">
        <f>O150*H150</f>
        <v>0</v>
      </c>
      <c r="Q150" s="205">
        <v>0</v>
      </c>
      <c r="R150" s="205">
        <f>Q150*H150</f>
        <v>0</v>
      </c>
      <c r="S150" s="205">
        <v>0</v>
      </c>
      <c r="T150" s="206">
        <f>S150*H150</f>
        <v>0</v>
      </c>
      <c r="AR150" s="23" t="s">
        <v>129</v>
      </c>
      <c r="AT150" s="23" t="s">
        <v>124</v>
      </c>
      <c r="AU150" s="23" t="s">
        <v>80</v>
      </c>
      <c r="AY150" s="23" t="s">
        <v>121</v>
      </c>
      <c r="BE150" s="207">
        <f>IF(N150="základní",J150,0)</f>
        <v>0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23" t="s">
        <v>78</v>
      </c>
      <c r="BK150" s="207">
        <f>ROUND(I150*H150,2)</f>
        <v>0</v>
      </c>
      <c r="BL150" s="23" t="s">
        <v>129</v>
      </c>
      <c r="BM150" s="23" t="s">
        <v>265</v>
      </c>
    </row>
    <row r="151" s="1" customFormat="1">
      <c r="B151" s="45"/>
      <c r="D151" s="208" t="s">
        <v>131</v>
      </c>
      <c r="F151" s="209" t="s">
        <v>266</v>
      </c>
      <c r="I151" s="210"/>
      <c r="L151" s="45"/>
      <c r="M151" s="211"/>
      <c r="N151" s="46"/>
      <c r="O151" s="46"/>
      <c r="P151" s="46"/>
      <c r="Q151" s="46"/>
      <c r="R151" s="46"/>
      <c r="S151" s="46"/>
      <c r="T151" s="84"/>
      <c r="AT151" s="23" t="s">
        <v>131</v>
      </c>
      <c r="AU151" s="23" t="s">
        <v>80</v>
      </c>
    </row>
    <row r="152" s="1" customFormat="1" ht="25.5" customHeight="1">
      <c r="B152" s="195"/>
      <c r="C152" s="196" t="s">
        <v>267</v>
      </c>
      <c r="D152" s="196" t="s">
        <v>124</v>
      </c>
      <c r="E152" s="197" t="s">
        <v>268</v>
      </c>
      <c r="F152" s="198" t="s">
        <v>269</v>
      </c>
      <c r="G152" s="199" t="s">
        <v>270</v>
      </c>
      <c r="H152" s="200">
        <v>12</v>
      </c>
      <c r="I152" s="201"/>
      <c r="J152" s="202">
        <f>ROUND(I152*H152,2)</f>
        <v>0</v>
      </c>
      <c r="K152" s="198" t="s">
        <v>128</v>
      </c>
      <c r="L152" s="45"/>
      <c r="M152" s="203" t="s">
        <v>5</v>
      </c>
      <c r="N152" s="204" t="s">
        <v>41</v>
      </c>
      <c r="O152" s="46"/>
      <c r="P152" s="205">
        <f>O152*H152</f>
        <v>0</v>
      </c>
      <c r="Q152" s="205">
        <v>0.0066</v>
      </c>
      <c r="R152" s="205">
        <f>Q152*H152</f>
        <v>0.079199999999999993</v>
      </c>
      <c r="S152" s="205">
        <v>0</v>
      </c>
      <c r="T152" s="206">
        <f>S152*H152</f>
        <v>0</v>
      </c>
      <c r="AR152" s="23" t="s">
        <v>129</v>
      </c>
      <c r="AT152" s="23" t="s">
        <v>124</v>
      </c>
      <c r="AU152" s="23" t="s">
        <v>80</v>
      </c>
      <c r="AY152" s="23" t="s">
        <v>121</v>
      </c>
      <c r="BE152" s="207">
        <f>IF(N152="základní",J152,0)</f>
        <v>0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23" t="s">
        <v>78</v>
      </c>
      <c r="BK152" s="207">
        <f>ROUND(I152*H152,2)</f>
        <v>0</v>
      </c>
      <c r="BL152" s="23" t="s">
        <v>129</v>
      </c>
      <c r="BM152" s="23" t="s">
        <v>271</v>
      </c>
    </row>
    <row r="153" s="1" customFormat="1">
      <c r="B153" s="45"/>
      <c r="D153" s="208" t="s">
        <v>131</v>
      </c>
      <c r="F153" s="209" t="s">
        <v>272</v>
      </c>
      <c r="I153" s="210"/>
      <c r="L153" s="45"/>
      <c r="M153" s="211"/>
      <c r="N153" s="46"/>
      <c r="O153" s="46"/>
      <c r="P153" s="46"/>
      <c r="Q153" s="46"/>
      <c r="R153" s="46"/>
      <c r="S153" s="46"/>
      <c r="T153" s="84"/>
      <c r="AT153" s="23" t="s">
        <v>131</v>
      </c>
      <c r="AU153" s="23" t="s">
        <v>80</v>
      </c>
    </row>
    <row r="154" s="1" customFormat="1" ht="16.5" customHeight="1">
      <c r="B154" s="195"/>
      <c r="C154" s="228" t="s">
        <v>273</v>
      </c>
      <c r="D154" s="228" t="s">
        <v>232</v>
      </c>
      <c r="E154" s="229" t="s">
        <v>274</v>
      </c>
      <c r="F154" s="230" t="s">
        <v>275</v>
      </c>
      <c r="G154" s="231" t="s">
        <v>270</v>
      </c>
      <c r="H154" s="232">
        <v>6</v>
      </c>
      <c r="I154" s="233"/>
      <c r="J154" s="234">
        <f>ROUND(I154*H154,2)</f>
        <v>0</v>
      </c>
      <c r="K154" s="230" t="s">
        <v>128</v>
      </c>
      <c r="L154" s="235"/>
      <c r="M154" s="236" t="s">
        <v>5</v>
      </c>
      <c r="N154" s="237" t="s">
        <v>41</v>
      </c>
      <c r="O154" s="46"/>
      <c r="P154" s="205">
        <f>O154*H154</f>
        <v>0</v>
      </c>
      <c r="Q154" s="205">
        <v>0.033000000000000002</v>
      </c>
      <c r="R154" s="205">
        <f>Q154*H154</f>
        <v>0.19800000000000001</v>
      </c>
      <c r="S154" s="205">
        <v>0</v>
      </c>
      <c r="T154" s="206">
        <f>S154*H154</f>
        <v>0</v>
      </c>
      <c r="AR154" s="23" t="s">
        <v>189</v>
      </c>
      <c r="AT154" s="23" t="s">
        <v>232</v>
      </c>
      <c r="AU154" s="23" t="s">
        <v>80</v>
      </c>
      <c r="AY154" s="23" t="s">
        <v>121</v>
      </c>
      <c r="BE154" s="207">
        <f>IF(N154="základní",J154,0)</f>
        <v>0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23" t="s">
        <v>78</v>
      </c>
      <c r="BK154" s="207">
        <f>ROUND(I154*H154,2)</f>
        <v>0</v>
      </c>
      <c r="BL154" s="23" t="s">
        <v>129</v>
      </c>
      <c r="BM154" s="23" t="s">
        <v>276</v>
      </c>
    </row>
    <row r="155" s="1" customFormat="1" ht="16.5" customHeight="1">
      <c r="B155" s="195"/>
      <c r="C155" s="228" t="s">
        <v>277</v>
      </c>
      <c r="D155" s="228" t="s">
        <v>232</v>
      </c>
      <c r="E155" s="229" t="s">
        <v>278</v>
      </c>
      <c r="F155" s="230" t="s">
        <v>279</v>
      </c>
      <c r="G155" s="231" t="s">
        <v>270</v>
      </c>
      <c r="H155" s="232">
        <v>6</v>
      </c>
      <c r="I155" s="233"/>
      <c r="J155" s="234">
        <f>ROUND(I155*H155,2)</f>
        <v>0</v>
      </c>
      <c r="K155" s="230" t="s">
        <v>128</v>
      </c>
      <c r="L155" s="235"/>
      <c r="M155" s="236" t="s">
        <v>5</v>
      </c>
      <c r="N155" s="237" t="s">
        <v>41</v>
      </c>
      <c r="O155" s="46"/>
      <c r="P155" s="205">
        <f>O155*H155</f>
        <v>0</v>
      </c>
      <c r="Q155" s="205">
        <v>0.050999999999999997</v>
      </c>
      <c r="R155" s="205">
        <f>Q155*H155</f>
        <v>0.30599999999999999</v>
      </c>
      <c r="S155" s="205">
        <v>0</v>
      </c>
      <c r="T155" s="206">
        <f>S155*H155</f>
        <v>0</v>
      </c>
      <c r="AR155" s="23" t="s">
        <v>189</v>
      </c>
      <c r="AT155" s="23" t="s">
        <v>232</v>
      </c>
      <c r="AU155" s="23" t="s">
        <v>80</v>
      </c>
      <c r="AY155" s="23" t="s">
        <v>121</v>
      </c>
      <c r="BE155" s="207">
        <f>IF(N155="základní",J155,0)</f>
        <v>0</v>
      </c>
      <c r="BF155" s="207">
        <f>IF(N155="snížená",J155,0)</f>
        <v>0</v>
      </c>
      <c r="BG155" s="207">
        <f>IF(N155="zákl. přenesená",J155,0)</f>
        <v>0</v>
      </c>
      <c r="BH155" s="207">
        <f>IF(N155="sníž. přenesená",J155,0)</f>
        <v>0</v>
      </c>
      <c r="BI155" s="207">
        <f>IF(N155="nulová",J155,0)</f>
        <v>0</v>
      </c>
      <c r="BJ155" s="23" t="s">
        <v>78</v>
      </c>
      <c r="BK155" s="207">
        <f>ROUND(I155*H155,2)</f>
        <v>0</v>
      </c>
      <c r="BL155" s="23" t="s">
        <v>129</v>
      </c>
      <c r="BM155" s="23" t="s">
        <v>280</v>
      </c>
    </row>
    <row r="156" s="1" customFormat="1" ht="25.5" customHeight="1">
      <c r="B156" s="195"/>
      <c r="C156" s="196" t="s">
        <v>281</v>
      </c>
      <c r="D156" s="196" t="s">
        <v>124</v>
      </c>
      <c r="E156" s="197" t="s">
        <v>282</v>
      </c>
      <c r="F156" s="198" t="s">
        <v>283</v>
      </c>
      <c r="G156" s="199" t="s">
        <v>148</v>
      </c>
      <c r="H156" s="200">
        <v>2</v>
      </c>
      <c r="I156" s="201"/>
      <c r="J156" s="202">
        <f>ROUND(I156*H156,2)</f>
        <v>0</v>
      </c>
      <c r="K156" s="198" t="s">
        <v>128</v>
      </c>
      <c r="L156" s="45"/>
      <c r="M156" s="203" t="s">
        <v>5</v>
      </c>
      <c r="N156" s="204" t="s">
        <v>41</v>
      </c>
      <c r="O156" s="46"/>
      <c r="P156" s="205">
        <f>O156*H156</f>
        <v>0</v>
      </c>
      <c r="Q156" s="205">
        <v>0</v>
      </c>
      <c r="R156" s="205">
        <f>Q156*H156</f>
        <v>0</v>
      </c>
      <c r="S156" s="205">
        <v>0</v>
      </c>
      <c r="T156" s="206">
        <f>S156*H156</f>
        <v>0</v>
      </c>
      <c r="AR156" s="23" t="s">
        <v>129</v>
      </c>
      <c r="AT156" s="23" t="s">
        <v>124</v>
      </c>
      <c r="AU156" s="23" t="s">
        <v>80</v>
      </c>
      <c r="AY156" s="23" t="s">
        <v>121</v>
      </c>
      <c r="BE156" s="207">
        <f>IF(N156="základní",J156,0)</f>
        <v>0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23" t="s">
        <v>78</v>
      </c>
      <c r="BK156" s="207">
        <f>ROUND(I156*H156,2)</f>
        <v>0</v>
      </c>
      <c r="BL156" s="23" t="s">
        <v>129</v>
      </c>
      <c r="BM156" s="23" t="s">
        <v>284</v>
      </c>
    </row>
    <row r="157" s="1" customFormat="1">
      <c r="B157" s="45"/>
      <c r="D157" s="208" t="s">
        <v>131</v>
      </c>
      <c r="F157" s="209" t="s">
        <v>285</v>
      </c>
      <c r="I157" s="210"/>
      <c r="L157" s="45"/>
      <c r="M157" s="211"/>
      <c r="N157" s="46"/>
      <c r="O157" s="46"/>
      <c r="P157" s="46"/>
      <c r="Q157" s="46"/>
      <c r="R157" s="46"/>
      <c r="S157" s="46"/>
      <c r="T157" s="84"/>
      <c r="AT157" s="23" t="s">
        <v>131</v>
      </c>
      <c r="AU157" s="23" t="s">
        <v>80</v>
      </c>
    </row>
    <row r="158" s="1" customFormat="1" ht="25.5" customHeight="1">
      <c r="B158" s="195"/>
      <c r="C158" s="196" t="s">
        <v>286</v>
      </c>
      <c r="D158" s="196" t="s">
        <v>124</v>
      </c>
      <c r="E158" s="197" t="s">
        <v>287</v>
      </c>
      <c r="F158" s="198" t="s">
        <v>288</v>
      </c>
      <c r="G158" s="199" t="s">
        <v>148</v>
      </c>
      <c r="H158" s="200">
        <v>0.5</v>
      </c>
      <c r="I158" s="201"/>
      <c r="J158" s="202">
        <f>ROUND(I158*H158,2)</f>
        <v>0</v>
      </c>
      <c r="K158" s="198" t="s">
        <v>128</v>
      </c>
      <c r="L158" s="45"/>
      <c r="M158" s="203" t="s">
        <v>5</v>
      </c>
      <c r="N158" s="204" t="s">
        <v>41</v>
      </c>
      <c r="O158" s="46"/>
      <c r="P158" s="205">
        <f>O158*H158</f>
        <v>0</v>
      </c>
      <c r="Q158" s="205">
        <v>0</v>
      </c>
      <c r="R158" s="205">
        <f>Q158*H158</f>
        <v>0</v>
      </c>
      <c r="S158" s="205">
        <v>0</v>
      </c>
      <c r="T158" s="206">
        <f>S158*H158</f>
        <v>0</v>
      </c>
      <c r="AR158" s="23" t="s">
        <v>129</v>
      </c>
      <c r="AT158" s="23" t="s">
        <v>124</v>
      </c>
      <c r="AU158" s="23" t="s">
        <v>80</v>
      </c>
      <c r="AY158" s="23" t="s">
        <v>121</v>
      </c>
      <c r="BE158" s="207">
        <f>IF(N158="základní",J158,0)</f>
        <v>0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23" t="s">
        <v>78</v>
      </c>
      <c r="BK158" s="207">
        <f>ROUND(I158*H158,2)</f>
        <v>0</v>
      </c>
      <c r="BL158" s="23" t="s">
        <v>129</v>
      </c>
      <c r="BM158" s="23" t="s">
        <v>289</v>
      </c>
    </row>
    <row r="159" s="1" customFormat="1">
      <c r="B159" s="45"/>
      <c r="D159" s="208" t="s">
        <v>131</v>
      </c>
      <c r="F159" s="209" t="s">
        <v>285</v>
      </c>
      <c r="I159" s="210"/>
      <c r="L159" s="45"/>
      <c r="M159" s="211"/>
      <c r="N159" s="46"/>
      <c r="O159" s="46"/>
      <c r="P159" s="46"/>
      <c r="Q159" s="46"/>
      <c r="R159" s="46"/>
      <c r="S159" s="46"/>
      <c r="T159" s="84"/>
      <c r="AT159" s="23" t="s">
        <v>131</v>
      </c>
      <c r="AU159" s="23" t="s">
        <v>80</v>
      </c>
    </row>
    <row r="160" s="1" customFormat="1" ht="25.5" customHeight="1">
      <c r="B160" s="195"/>
      <c r="C160" s="196" t="s">
        <v>290</v>
      </c>
      <c r="D160" s="196" t="s">
        <v>124</v>
      </c>
      <c r="E160" s="197" t="s">
        <v>291</v>
      </c>
      <c r="F160" s="198" t="s">
        <v>292</v>
      </c>
      <c r="G160" s="199" t="s">
        <v>181</v>
      </c>
      <c r="H160" s="200">
        <v>1</v>
      </c>
      <c r="I160" s="201"/>
      <c r="J160" s="202">
        <f>ROUND(I160*H160,2)</f>
        <v>0</v>
      </c>
      <c r="K160" s="198" t="s">
        <v>128</v>
      </c>
      <c r="L160" s="45"/>
      <c r="M160" s="203" t="s">
        <v>5</v>
      </c>
      <c r="N160" s="204" t="s">
        <v>41</v>
      </c>
      <c r="O160" s="46"/>
      <c r="P160" s="205">
        <f>O160*H160</f>
        <v>0</v>
      </c>
      <c r="Q160" s="205">
        <v>0.0063899999999999998</v>
      </c>
      <c r="R160" s="205">
        <f>Q160*H160</f>
        <v>0.0063899999999999998</v>
      </c>
      <c r="S160" s="205">
        <v>0</v>
      </c>
      <c r="T160" s="206">
        <f>S160*H160</f>
        <v>0</v>
      </c>
      <c r="AR160" s="23" t="s">
        <v>129</v>
      </c>
      <c r="AT160" s="23" t="s">
        <v>124</v>
      </c>
      <c r="AU160" s="23" t="s">
        <v>80</v>
      </c>
      <c r="AY160" s="23" t="s">
        <v>121</v>
      </c>
      <c r="BE160" s="207">
        <f>IF(N160="základní",J160,0)</f>
        <v>0</v>
      </c>
      <c r="BF160" s="207">
        <f>IF(N160="snížená",J160,0)</f>
        <v>0</v>
      </c>
      <c r="BG160" s="207">
        <f>IF(N160="zákl. přenesená",J160,0)</f>
        <v>0</v>
      </c>
      <c r="BH160" s="207">
        <f>IF(N160="sníž. přenesená",J160,0)</f>
        <v>0</v>
      </c>
      <c r="BI160" s="207">
        <f>IF(N160="nulová",J160,0)</f>
        <v>0</v>
      </c>
      <c r="BJ160" s="23" t="s">
        <v>78</v>
      </c>
      <c r="BK160" s="207">
        <f>ROUND(I160*H160,2)</f>
        <v>0</v>
      </c>
      <c r="BL160" s="23" t="s">
        <v>129</v>
      </c>
      <c r="BM160" s="23" t="s">
        <v>293</v>
      </c>
    </row>
    <row r="161" s="10" customFormat="1" ht="29.88" customHeight="1">
      <c r="B161" s="182"/>
      <c r="D161" s="183" t="s">
        <v>69</v>
      </c>
      <c r="E161" s="193" t="s">
        <v>178</v>
      </c>
      <c r="F161" s="193" t="s">
        <v>294</v>
      </c>
      <c r="I161" s="185"/>
      <c r="J161" s="194">
        <f>BK161</f>
        <v>0</v>
      </c>
      <c r="L161" s="182"/>
      <c r="M161" s="187"/>
      <c r="N161" s="188"/>
      <c r="O161" s="188"/>
      <c r="P161" s="189">
        <f>SUM(P162:P163)</f>
        <v>0</v>
      </c>
      <c r="Q161" s="188"/>
      <c r="R161" s="189">
        <f>SUM(R162:R163)</f>
        <v>0.016</v>
      </c>
      <c r="S161" s="188"/>
      <c r="T161" s="190">
        <f>SUM(T162:T163)</f>
        <v>0</v>
      </c>
      <c r="AR161" s="183" t="s">
        <v>78</v>
      </c>
      <c r="AT161" s="191" t="s">
        <v>69</v>
      </c>
      <c r="AU161" s="191" t="s">
        <v>78</v>
      </c>
      <c r="AY161" s="183" t="s">
        <v>121</v>
      </c>
      <c r="BK161" s="192">
        <f>SUM(BK162:BK163)</f>
        <v>0</v>
      </c>
    </row>
    <row r="162" s="1" customFormat="1" ht="25.5" customHeight="1">
      <c r="B162" s="195"/>
      <c r="C162" s="196" t="s">
        <v>295</v>
      </c>
      <c r="D162" s="196" t="s">
        <v>124</v>
      </c>
      <c r="E162" s="197" t="s">
        <v>296</v>
      </c>
      <c r="F162" s="198" t="s">
        <v>297</v>
      </c>
      <c r="G162" s="199" t="s">
        <v>181</v>
      </c>
      <c r="H162" s="200">
        <v>2</v>
      </c>
      <c r="I162" s="201"/>
      <c r="J162" s="202">
        <f>ROUND(I162*H162,2)</f>
        <v>0</v>
      </c>
      <c r="K162" s="198" t="s">
        <v>128</v>
      </c>
      <c r="L162" s="45"/>
      <c r="M162" s="203" t="s">
        <v>5</v>
      </c>
      <c r="N162" s="204" t="s">
        <v>41</v>
      </c>
      <c r="O162" s="46"/>
      <c r="P162" s="205">
        <f>O162*H162</f>
        <v>0</v>
      </c>
      <c r="Q162" s="205">
        <v>0.0080000000000000002</v>
      </c>
      <c r="R162" s="205">
        <f>Q162*H162</f>
        <v>0.016</v>
      </c>
      <c r="S162" s="205">
        <v>0</v>
      </c>
      <c r="T162" s="206">
        <f>S162*H162</f>
        <v>0</v>
      </c>
      <c r="AR162" s="23" t="s">
        <v>129</v>
      </c>
      <c r="AT162" s="23" t="s">
        <v>124</v>
      </c>
      <c r="AU162" s="23" t="s">
        <v>80</v>
      </c>
      <c r="AY162" s="23" t="s">
        <v>121</v>
      </c>
      <c r="BE162" s="207">
        <f>IF(N162="základní",J162,0)</f>
        <v>0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23" t="s">
        <v>78</v>
      </c>
      <c r="BK162" s="207">
        <f>ROUND(I162*H162,2)</f>
        <v>0</v>
      </c>
      <c r="BL162" s="23" t="s">
        <v>129</v>
      </c>
      <c r="BM162" s="23" t="s">
        <v>298</v>
      </c>
    </row>
    <row r="163" s="1" customFormat="1">
      <c r="B163" s="45"/>
      <c r="D163" s="208" t="s">
        <v>131</v>
      </c>
      <c r="F163" s="209" t="s">
        <v>299</v>
      </c>
      <c r="I163" s="210"/>
      <c r="L163" s="45"/>
      <c r="M163" s="211"/>
      <c r="N163" s="46"/>
      <c r="O163" s="46"/>
      <c r="P163" s="46"/>
      <c r="Q163" s="46"/>
      <c r="R163" s="46"/>
      <c r="S163" s="46"/>
      <c r="T163" s="84"/>
      <c r="AT163" s="23" t="s">
        <v>131</v>
      </c>
      <c r="AU163" s="23" t="s">
        <v>80</v>
      </c>
    </row>
    <row r="164" s="10" customFormat="1" ht="29.88" customHeight="1">
      <c r="B164" s="182"/>
      <c r="D164" s="183" t="s">
        <v>69</v>
      </c>
      <c r="E164" s="193" t="s">
        <v>189</v>
      </c>
      <c r="F164" s="193" t="s">
        <v>300</v>
      </c>
      <c r="I164" s="185"/>
      <c r="J164" s="194">
        <f>BK164</f>
        <v>0</v>
      </c>
      <c r="L164" s="182"/>
      <c r="M164" s="187"/>
      <c r="N164" s="188"/>
      <c r="O164" s="188"/>
      <c r="P164" s="189">
        <f>SUM(P165:P198)</f>
        <v>0</v>
      </c>
      <c r="Q164" s="188"/>
      <c r="R164" s="189">
        <f>SUM(R165:R198)</f>
        <v>34.814346000000008</v>
      </c>
      <c r="S164" s="188"/>
      <c r="T164" s="190">
        <f>SUM(T165:T198)</f>
        <v>0</v>
      </c>
      <c r="AR164" s="183" t="s">
        <v>78</v>
      </c>
      <c r="AT164" s="191" t="s">
        <v>69</v>
      </c>
      <c r="AU164" s="191" t="s">
        <v>78</v>
      </c>
      <c r="AY164" s="183" t="s">
        <v>121</v>
      </c>
      <c r="BK164" s="192">
        <f>SUM(BK165:BK198)</f>
        <v>0</v>
      </c>
    </row>
    <row r="165" s="1" customFormat="1" ht="25.5" customHeight="1">
      <c r="B165" s="195"/>
      <c r="C165" s="196" t="s">
        <v>301</v>
      </c>
      <c r="D165" s="196" t="s">
        <v>124</v>
      </c>
      <c r="E165" s="197" t="s">
        <v>302</v>
      </c>
      <c r="F165" s="198" t="s">
        <v>303</v>
      </c>
      <c r="G165" s="199" t="s">
        <v>127</v>
      </c>
      <c r="H165" s="200">
        <v>6.2999999999999998</v>
      </c>
      <c r="I165" s="201"/>
      <c r="J165" s="202">
        <f>ROUND(I165*H165,2)</f>
        <v>0</v>
      </c>
      <c r="K165" s="198" t="s">
        <v>128</v>
      </c>
      <c r="L165" s="45"/>
      <c r="M165" s="203" t="s">
        <v>5</v>
      </c>
      <c r="N165" s="204" t="s">
        <v>41</v>
      </c>
      <c r="O165" s="46"/>
      <c r="P165" s="205">
        <f>O165*H165</f>
        <v>0</v>
      </c>
      <c r="Q165" s="205">
        <v>0.0012800000000000001</v>
      </c>
      <c r="R165" s="205">
        <f>Q165*H165</f>
        <v>0.008064</v>
      </c>
      <c r="S165" s="205">
        <v>0</v>
      </c>
      <c r="T165" s="206">
        <f>S165*H165</f>
        <v>0</v>
      </c>
      <c r="AR165" s="23" t="s">
        <v>129</v>
      </c>
      <c r="AT165" s="23" t="s">
        <v>124</v>
      </c>
      <c r="AU165" s="23" t="s">
        <v>80</v>
      </c>
      <c r="AY165" s="23" t="s">
        <v>121</v>
      </c>
      <c r="BE165" s="207">
        <f>IF(N165="základní",J165,0)</f>
        <v>0</v>
      </c>
      <c r="BF165" s="207">
        <f>IF(N165="snížená",J165,0)</f>
        <v>0</v>
      </c>
      <c r="BG165" s="207">
        <f>IF(N165="zákl. přenesená",J165,0)</f>
        <v>0</v>
      </c>
      <c r="BH165" s="207">
        <f>IF(N165="sníž. přenesená",J165,0)</f>
        <v>0</v>
      </c>
      <c r="BI165" s="207">
        <f>IF(N165="nulová",J165,0)</f>
        <v>0</v>
      </c>
      <c r="BJ165" s="23" t="s">
        <v>78</v>
      </c>
      <c r="BK165" s="207">
        <f>ROUND(I165*H165,2)</f>
        <v>0</v>
      </c>
      <c r="BL165" s="23" t="s">
        <v>129</v>
      </c>
      <c r="BM165" s="23" t="s">
        <v>304</v>
      </c>
    </row>
    <row r="166" s="1" customFormat="1">
      <c r="B166" s="45"/>
      <c r="D166" s="208" t="s">
        <v>131</v>
      </c>
      <c r="F166" s="209" t="s">
        <v>305</v>
      </c>
      <c r="I166" s="210"/>
      <c r="L166" s="45"/>
      <c r="M166" s="211"/>
      <c r="N166" s="46"/>
      <c r="O166" s="46"/>
      <c r="P166" s="46"/>
      <c r="Q166" s="46"/>
      <c r="R166" s="46"/>
      <c r="S166" s="46"/>
      <c r="T166" s="84"/>
      <c r="AT166" s="23" t="s">
        <v>131</v>
      </c>
      <c r="AU166" s="23" t="s">
        <v>80</v>
      </c>
    </row>
    <row r="167" s="11" customFormat="1">
      <c r="B167" s="212"/>
      <c r="D167" s="208" t="s">
        <v>159</v>
      </c>
      <c r="F167" s="214" t="s">
        <v>306</v>
      </c>
      <c r="H167" s="215">
        <v>6.2999999999999998</v>
      </c>
      <c r="I167" s="216"/>
      <c r="L167" s="212"/>
      <c r="M167" s="217"/>
      <c r="N167" s="218"/>
      <c r="O167" s="218"/>
      <c r="P167" s="218"/>
      <c r="Q167" s="218"/>
      <c r="R167" s="218"/>
      <c r="S167" s="218"/>
      <c r="T167" s="219"/>
      <c r="AT167" s="213" t="s">
        <v>159</v>
      </c>
      <c r="AU167" s="213" t="s">
        <v>80</v>
      </c>
      <c r="AV167" s="11" t="s">
        <v>80</v>
      </c>
      <c r="AW167" s="11" t="s">
        <v>6</v>
      </c>
      <c r="AX167" s="11" t="s">
        <v>78</v>
      </c>
      <c r="AY167" s="213" t="s">
        <v>121</v>
      </c>
    </row>
    <row r="168" s="1" customFormat="1" ht="25.5" customHeight="1">
      <c r="B168" s="195"/>
      <c r="C168" s="196" t="s">
        <v>307</v>
      </c>
      <c r="D168" s="196" t="s">
        <v>124</v>
      </c>
      <c r="E168" s="197" t="s">
        <v>308</v>
      </c>
      <c r="F168" s="198" t="s">
        <v>309</v>
      </c>
      <c r="G168" s="199" t="s">
        <v>127</v>
      </c>
      <c r="H168" s="200">
        <v>16.800000000000001</v>
      </c>
      <c r="I168" s="201"/>
      <c r="J168" s="202">
        <f>ROUND(I168*H168,2)</f>
        <v>0</v>
      </c>
      <c r="K168" s="198" t="s">
        <v>128</v>
      </c>
      <c r="L168" s="45"/>
      <c r="M168" s="203" t="s">
        <v>5</v>
      </c>
      <c r="N168" s="204" t="s">
        <v>41</v>
      </c>
      <c r="O168" s="46"/>
      <c r="P168" s="205">
        <f>O168*H168</f>
        <v>0</v>
      </c>
      <c r="Q168" s="205">
        <v>0.0027399999999999998</v>
      </c>
      <c r="R168" s="205">
        <f>Q168*H168</f>
        <v>0.046031999999999997</v>
      </c>
      <c r="S168" s="205">
        <v>0</v>
      </c>
      <c r="T168" s="206">
        <f>S168*H168</f>
        <v>0</v>
      </c>
      <c r="AR168" s="23" t="s">
        <v>129</v>
      </c>
      <c r="AT168" s="23" t="s">
        <v>124</v>
      </c>
      <c r="AU168" s="23" t="s">
        <v>80</v>
      </c>
      <c r="AY168" s="23" t="s">
        <v>121</v>
      </c>
      <c r="BE168" s="207">
        <f>IF(N168="základní",J168,0)</f>
        <v>0</v>
      </c>
      <c r="BF168" s="207">
        <f>IF(N168="snížená",J168,0)</f>
        <v>0</v>
      </c>
      <c r="BG168" s="207">
        <f>IF(N168="zákl. přenesená",J168,0)</f>
        <v>0</v>
      </c>
      <c r="BH168" s="207">
        <f>IF(N168="sníž. přenesená",J168,0)</f>
        <v>0</v>
      </c>
      <c r="BI168" s="207">
        <f>IF(N168="nulová",J168,0)</f>
        <v>0</v>
      </c>
      <c r="BJ168" s="23" t="s">
        <v>78</v>
      </c>
      <c r="BK168" s="207">
        <f>ROUND(I168*H168,2)</f>
        <v>0</v>
      </c>
      <c r="BL168" s="23" t="s">
        <v>129</v>
      </c>
      <c r="BM168" s="23" t="s">
        <v>310</v>
      </c>
    </row>
    <row r="169" s="1" customFormat="1">
      <c r="B169" s="45"/>
      <c r="D169" s="208" t="s">
        <v>131</v>
      </c>
      <c r="F169" s="209" t="s">
        <v>305</v>
      </c>
      <c r="I169" s="210"/>
      <c r="L169" s="45"/>
      <c r="M169" s="211"/>
      <c r="N169" s="46"/>
      <c r="O169" s="46"/>
      <c r="P169" s="46"/>
      <c r="Q169" s="46"/>
      <c r="R169" s="46"/>
      <c r="S169" s="46"/>
      <c r="T169" s="84"/>
      <c r="AT169" s="23" t="s">
        <v>131</v>
      </c>
      <c r="AU169" s="23" t="s">
        <v>80</v>
      </c>
    </row>
    <row r="170" s="11" customFormat="1">
      <c r="B170" s="212"/>
      <c r="D170" s="208" t="s">
        <v>159</v>
      </c>
      <c r="F170" s="214" t="s">
        <v>311</v>
      </c>
      <c r="H170" s="215">
        <v>16.800000000000001</v>
      </c>
      <c r="I170" s="216"/>
      <c r="L170" s="212"/>
      <c r="M170" s="217"/>
      <c r="N170" s="218"/>
      <c r="O170" s="218"/>
      <c r="P170" s="218"/>
      <c r="Q170" s="218"/>
      <c r="R170" s="218"/>
      <c r="S170" s="218"/>
      <c r="T170" s="219"/>
      <c r="AT170" s="213" t="s">
        <v>159</v>
      </c>
      <c r="AU170" s="213" t="s">
        <v>80</v>
      </c>
      <c r="AV170" s="11" t="s">
        <v>80</v>
      </c>
      <c r="AW170" s="11" t="s">
        <v>6</v>
      </c>
      <c r="AX170" s="11" t="s">
        <v>78</v>
      </c>
      <c r="AY170" s="213" t="s">
        <v>121</v>
      </c>
    </row>
    <row r="171" s="1" customFormat="1" ht="25.5" customHeight="1">
      <c r="B171" s="195"/>
      <c r="C171" s="196" t="s">
        <v>312</v>
      </c>
      <c r="D171" s="196" t="s">
        <v>124</v>
      </c>
      <c r="E171" s="197" t="s">
        <v>313</v>
      </c>
      <c r="F171" s="198" t="s">
        <v>314</v>
      </c>
      <c r="G171" s="199" t="s">
        <v>127</v>
      </c>
      <c r="H171" s="200">
        <v>81.900000000000006</v>
      </c>
      <c r="I171" s="201"/>
      <c r="J171" s="202">
        <f>ROUND(I171*H171,2)</f>
        <v>0</v>
      </c>
      <c r="K171" s="198" t="s">
        <v>128</v>
      </c>
      <c r="L171" s="45"/>
      <c r="M171" s="203" t="s">
        <v>5</v>
      </c>
      <c r="N171" s="204" t="s">
        <v>41</v>
      </c>
      <c r="O171" s="46"/>
      <c r="P171" s="205">
        <f>O171*H171</f>
        <v>0</v>
      </c>
      <c r="Q171" s="205">
        <v>0.0063600000000000002</v>
      </c>
      <c r="R171" s="205">
        <f>Q171*H171</f>
        <v>0.52088400000000001</v>
      </c>
      <c r="S171" s="205">
        <v>0</v>
      </c>
      <c r="T171" s="206">
        <f>S171*H171</f>
        <v>0</v>
      </c>
      <c r="AR171" s="23" t="s">
        <v>129</v>
      </c>
      <c r="AT171" s="23" t="s">
        <v>124</v>
      </c>
      <c r="AU171" s="23" t="s">
        <v>80</v>
      </c>
      <c r="AY171" s="23" t="s">
        <v>121</v>
      </c>
      <c r="BE171" s="207">
        <f>IF(N171="základní",J171,0)</f>
        <v>0</v>
      </c>
      <c r="BF171" s="207">
        <f>IF(N171="snížená",J171,0)</f>
        <v>0</v>
      </c>
      <c r="BG171" s="207">
        <f>IF(N171="zákl. přenesená",J171,0)</f>
        <v>0</v>
      </c>
      <c r="BH171" s="207">
        <f>IF(N171="sníž. přenesená",J171,0)</f>
        <v>0</v>
      </c>
      <c r="BI171" s="207">
        <f>IF(N171="nulová",J171,0)</f>
        <v>0</v>
      </c>
      <c r="BJ171" s="23" t="s">
        <v>78</v>
      </c>
      <c r="BK171" s="207">
        <f>ROUND(I171*H171,2)</f>
        <v>0</v>
      </c>
      <c r="BL171" s="23" t="s">
        <v>129</v>
      </c>
      <c r="BM171" s="23" t="s">
        <v>315</v>
      </c>
    </row>
    <row r="172" s="1" customFormat="1">
      <c r="B172" s="45"/>
      <c r="D172" s="208" t="s">
        <v>131</v>
      </c>
      <c r="F172" s="209" t="s">
        <v>305</v>
      </c>
      <c r="I172" s="210"/>
      <c r="L172" s="45"/>
      <c r="M172" s="211"/>
      <c r="N172" s="46"/>
      <c r="O172" s="46"/>
      <c r="P172" s="46"/>
      <c r="Q172" s="46"/>
      <c r="R172" s="46"/>
      <c r="S172" s="46"/>
      <c r="T172" s="84"/>
      <c r="AT172" s="23" t="s">
        <v>131</v>
      </c>
      <c r="AU172" s="23" t="s">
        <v>80</v>
      </c>
    </row>
    <row r="173" s="11" customFormat="1">
      <c r="B173" s="212"/>
      <c r="D173" s="208" t="s">
        <v>159</v>
      </c>
      <c r="F173" s="214" t="s">
        <v>316</v>
      </c>
      <c r="H173" s="215">
        <v>81.900000000000006</v>
      </c>
      <c r="I173" s="216"/>
      <c r="L173" s="212"/>
      <c r="M173" s="217"/>
      <c r="N173" s="218"/>
      <c r="O173" s="218"/>
      <c r="P173" s="218"/>
      <c r="Q173" s="218"/>
      <c r="R173" s="218"/>
      <c r="S173" s="218"/>
      <c r="T173" s="219"/>
      <c r="AT173" s="213" t="s">
        <v>159</v>
      </c>
      <c r="AU173" s="213" t="s">
        <v>80</v>
      </c>
      <c r="AV173" s="11" t="s">
        <v>80</v>
      </c>
      <c r="AW173" s="11" t="s">
        <v>6</v>
      </c>
      <c r="AX173" s="11" t="s">
        <v>78</v>
      </c>
      <c r="AY173" s="213" t="s">
        <v>121</v>
      </c>
    </row>
    <row r="174" s="1" customFormat="1" ht="25.5" customHeight="1">
      <c r="B174" s="195"/>
      <c r="C174" s="196" t="s">
        <v>317</v>
      </c>
      <c r="D174" s="196" t="s">
        <v>124</v>
      </c>
      <c r="E174" s="197" t="s">
        <v>318</v>
      </c>
      <c r="F174" s="198" t="s">
        <v>319</v>
      </c>
      <c r="G174" s="199" t="s">
        <v>127</v>
      </c>
      <c r="H174" s="200">
        <v>113.40000000000001</v>
      </c>
      <c r="I174" s="201"/>
      <c r="J174" s="202">
        <f>ROUND(I174*H174,2)</f>
        <v>0</v>
      </c>
      <c r="K174" s="198" t="s">
        <v>128</v>
      </c>
      <c r="L174" s="45"/>
      <c r="M174" s="203" t="s">
        <v>5</v>
      </c>
      <c r="N174" s="204" t="s">
        <v>41</v>
      </c>
      <c r="O174" s="46"/>
      <c r="P174" s="205">
        <f>O174*H174</f>
        <v>0</v>
      </c>
      <c r="Q174" s="205">
        <v>0.015939999999999999</v>
      </c>
      <c r="R174" s="205">
        <f>Q174*H174</f>
        <v>1.807596</v>
      </c>
      <c r="S174" s="205">
        <v>0</v>
      </c>
      <c r="T174" s="206">
        <f>S174*H174</f>
        <v>0</v>
      </c>
      <c r="AR174" s="23" t="s">
        <v>129</v>
      </c>
      <c r="AT174" s="23" t="s">
        <v>124</v>
      </c>
      <c r="AU174" s="23" t="s">
        <v>80</v>
      </c>
      <c r="AY174" s="23" t="s">
        <v>121</v>
      </c>
      <c r="BE174" s="207">
        <f>IF(N174="základní",J174,0)</f>
        <v>0</v>
      </c>
      <c r="BF174" s="207">
        <f>IF(N174="snížená",J174,0)</f>
        <v>0</v>
      </c>
      <c r="BG174" s="207">
        <f>IF(N174="zákl. přenesená",J174,0)</f>
        <v>0</v>
      </c>
      <c r="BH174" s="207">
        <f>IF(N174="sníž. přenesená",J174,0)</f>
        <v>0</v>
      </c>
      <c r="BI174" s="207">
        <f>IF(N174="nulová",J174,0)</f>
        <v>0</v>
      </c>
      <c r="BJ174" s="23" t="s">
        <v>78</v>
      </c>
      <c r="BK174" s="207">
        <f>ROUND(I174*H174,2)</f>
        <v>0</v>
      </c>
      <c r="BL174" s="23" t="s">
        <v>129</v>
      </c>
      <c r="BM174" s="23" t="s">
        <v>320</v>
      </c>
    </row>
    <row r="175" s="1" customFormat="1">
      <c r="B175" s="45"/>
      <c r="D175" s="208" t="s">
        <v>131</v>
      </c>
      <c r="F175" s="209" t="s">
        <v>305</v>
      </c>
      <c r="I175" s="210"/>
      <c r="L175" s="45"/>
      <c r="M175" s="211"/>
      <c r="N175" s="46"/>
      <c r="O175" s="46"/>
      <c r="P175" s="46"/>
      <c r="Q175" s="46"/>
      <c r="R175" s="46"/>
      <c r="S175" s="46"/>
      <c r="T175" s="84"/>
      <c r="AT175" s="23" t="s">
        <v>131</v>
      </c>
      <c r="AU175" s="23" t="s">
        <v>80</v>
      </c>
    </row>
    <row r="176" s="11" customFormat="1">
      <c r="B176" s="212"/>
      <c r="D176" s="208" t="s">
        <v>159</v>
      </c>
      <c r="F176" s="214" t="s">
        <v>321</v>
      </c>
      <c r="H176" s="215">
        <v>113.40000000000001</v>
      </c>
      <c r="I176" s="216"/>
      <c r="L176" s="212"/>
      <c r="M176" s="217"/>
      <c r="N176" s="218"/>
      <c r="O176" s="218"/>
      <c r="P176" s="218"/>
      <c r="Q176" s="218"/>
      <c r="R176" s="218"/>
      <c r="S176" s="218"/>
      <c r="T176" s="219"/>
      <c r="AT176" s="213" t="s">
        <v>159</v>
      </c>
      <c r="AU176" s="213" t="s">
        <v>80</v>
      </c>
      <c r="AV176" s="11" t="s">
        <v>80</v>
      </c>
      <c r="AW176" s="11" t="s">
        <v>6</v>
      </c>
      <c r="AX176" s="11" t="s">
        <v>78</v>
      </c>
      <c r="AY176" s="213" t="s">
        <v>121</v>
      </c>
    </row>
    <row r="177" s="1" customFormat="1" ht="16.5" customHeight="1">
      <c r="B177" s="195"/>
      <c r="C177" s="196" t="s">
        <v>322</v>
      </c>
      <c r="D177" s="196" t="s">
        <v>124</v>
      </c>
      <c r="E177" s="197" t="s">
        <v>323</v>
      </c>
      <c r="F177" s="198" t="s">
        <v>324</v>
      </c>
      <c r="G177" s="199" t="s">
        <v>127</v>
      </c>
      <c r="H177" s="200">
        <v>208</v>
      </c>
      <c r="I177" s="201"/>
      <c r="J177" s="202">
        <f>ROUND(I177*H177,2)</f>
        <v>0</v>
      </c>
      <c r="K177" s="198" t="s">
        <v>128</v>
      </c>
      <c r="L177" s="45"/>
      <c r="M177" s="203" t="s">
        <v>5</v>
      </c>
      <c r="N177" s="204" t="s">
        <v>41</v>
      </c>
      <c r="O177" s="46"/>
      <c r="P177" s="205">
        <f>O177*H177</f>
        <v>0</v>
      </c>
      <c r="Q177" s="205">
        <v>0</v>
      </c>
      <c r="R177" s="205">
        <f>Q177*H177</f>
        <v>0</v>
      </c>
      <c r="S177" s="205">
        <v>0</v>
      </c>
      <c r="T177" s="206">
        <f>S177*H177</f>
        <v>0</v>
      </c>
      <c r="AR177" s="23" t="s">
        <v>129</v>
      </c>
      <c r="AT177" s="23" t="s">
        <v>124</v>
      </c>
      <c r="AU177" s="23" t="s">
        <v>80</v>
      </c>
      <c r="AY177" s="23" t="s">
        <v>121</v>
      </c>
      <c r="BE177" s="207">
        <f>IF(N177="základní",J177,0)</f>
        <v>0</v>
      </c>
      <c r="BF177" s="207">
        <f>IF(N177="snížená",J177,0)</f>
        <v>0</v>
      </c>
      <c r="BG177" s="207">
        <f>IF(N177="zákl. přenesená",J177,0)</f>
        <v>0</v>
      </c>
      <c r="BH177" s="207">
        <f>IF(N177="sníž. přenesená",J177,0)</f>
        <v>0</v>
      </c>
      <c r="BI177" s="207">
        <f>IF(N177="nulová",J177,0)</f>
        <v>0</v>
      </c>
      <c r="BJ177" s="23" t="s">
        <v>78</v>
      </c>
      <c r="BK177" s="207">
        <f>ROUND(I177*H177,2)</f>
        <v>0</v>
      </c>
      <c r="BL177" s="23" t="s">
        <v>129</v>
      </c>
      <c r="BM177" s="23" t="s">
        <v>325</v>
      </c>
    </row>
    <row r="178" s="1" customFormat="1">
      <c r="B178" s="45"/>
      <c r="D178" s="208" t="s">
        <v>131</v>
      </c>
      <c r="F178" s="209" t="s">
        <v>326</v>
      </c>
      <c r="I178" s="210"/>
      <c r="L178" s="45"/>
      <c r="M178" s="211"/>
      <c r="N178" s="46"/>
      <c r="O178" s="46"/>
      <c r="P178" s="46"/>
      <c r="Q178" s="46"/>
      <c r="R178" s="46"/>
      <c r="S178" s="46"/>
      <c r="T178" s="84"/>
      <c r="AT178" s="23" t="s">
        <v>131</v>
      </c>
      <c r="AU178" s="23" t="s">
        <v>80</v>
      </c>
    </row>
    <row r="179" s="1" customFormat="1" ht="25.5" customHeight="1">
      <c r="B179" s="195"/>
      <c r="C179" s="196" t="s">
        <v>327</v>
      </c>
      <c r="D179" s="196" t="s">
        <v>124</v>
      </c>
      <c r="E179" s="197" t="s">
        <v>328</v>
      </c>
      <c r="F179" s="198" t="s">
        <v>329</v>
      </c>
      <c r="G179" s="199" t="s">
        <v>270</v>
      </c>
      <c r="H179" s="200">
        <v>5</v>
      </c>
      <c r="I179" s="201"/>
      <c r="J179" s="202">
        <f>ROUND(I179*H179,2)</f>
        <v>0</v>
      </c>
      <c r="K179" s="198" t="s">
        <v>128</v>
      </c>
      <c r="L179" s="45"/>
      <c r="M179" s="203" t="s">
        <v>5</v>
      </c>
      <c r="N179" s="204" t="s">
        <v>41</v>
      </c>
      <c r="O179" s="46"/>
      <c r="P179" s="205">
        <f>O179*H179</f>
        <v>0</v>
      </c>
      <c r="Q179" s="205">
        <v>0.035729999999999998</v>
      </c>
      <c r="R179" s="205">
        <f>Q179*H179</f>
        <v>0.17864999999999998</v>
      </c>
      <c r="S179" s="205">
        <v>0</v>
      </c>
      <c r="T179" s="206">
        <f>S179*H179</f>
        <v>0</v>
      </c>
      <c r="AR179" s="23" t="s">
        <v>129</v>
      </c>
      <c r="AT179" s="23" t="s">
        <v>124</v>
      </c>
      <c r="AU179" s="23" t="s">
        <v>80</v>
      </c>
      <c r="AY179" s="23" t="s">
        <v>121</v>
      </c>
      <c r="BE179" s="207">
        <f>IF(N179="základní",J179,0)</f>
        <v>0</v>
      </c>
      <c r="BF179" s="207">
        <f>IF(N179="snížená",J179,0)</f>
        <v>0</v>
      </c>
      <c r="BG179" s="207">
        <f>IF(N179="zákl. přenesená",J179,0)</f>
        <v>0</v>
      </c>
      <c r="BH179" s="207">
        <f>IF(N179="sníž. přenesená",J179,0)</f>
        <v>0</v>
      </c>
      <c r="BI179" s="207">
        <f>IF(N179="nulová",J179,0)</f>
        <v>0</v>
      </c>
      <c r="BJ179" s="23" t="s">
        <v>78</v>
      </c>
      <c r="BK179" s="207">
        <f>ROUND(I179*H179,2)</f>
        <v>0</v>
      </c>
      <c r="BL179" s="23" t="s">
        <v>129</v>
      </c>
      <c r="BM179" s="23" t="s">
        <v>330</v>
      </c>
    </row>
    <row r="180" s="1" customFormat="1">
      <c r="B180" s="45"/>
      <c r="D180" s="208" t="s">
        <v>131</v>
      </c>
      <c r="F180" s="209" t="s">
        <v>331</v>
      </c>
      <c r="I180" s="210"/>
      <c r="L180" s="45"/>
      <c r="M180" s="211"/>
      <c r="N180" s="46"/>
      <c r="O180" s="46"/>
      <c r="P180" s="46"/>
      <c r="Q180" s="46"/>
      <c r="R180" s="46"/>
      <c r="S180" s="46"/>
      <c r="T180" s="84"/>
      <c r="AT180" s="23" t="s">
        <v>131</v>
      </c>
      <c r="AU180" s="23" t="s">
        <v>80</v>
      </c>
    </row>
    <row r="181" s="1" customFormat="1" ht="25.5" customHeight="1">
      <c r="B181" s="195"/>
      <c r="C181" s="196" t="s">
        <v>332</v>
      </c>
      <c r="D181" s="196" t="s">
        <v>124</v>
      </c>
      <c r="E181" s="197" t="s">
        <v>333</v>
      </c>
      <c r="F181" s="198" t="s">
        <v>334</v>
      </c>
      <c r="G181" s="199" t="s">
        <v>270</v>
      </c>
      <c r="H181" s="200">
        <v>6</v>
      </c>
      <c r="I181" s="201"/>
      <c r="J181" s="202">
        <f>ROUND(I181*H181,2)</f>
        <v>0</v>
      </c>
      <c r="K181" s="198" t="s">
        <v>128</v>
      </c>
      <c r="L181" s="45"/>
      <c r="M181" s="203" t="s">
        <v>5</v>
      </c>
      <c r="N181" s="204" t="s">
        <v>41</v>
      </c>
      <c r="O181" s="46"/>
      <c r="P181" s="205">
        <f>O181*H181</f>
        <v>0</v>
      </c>
      <c r="Q181" s="205">
        <v>2.1167600000000002</v>
      </c>
      <c r="R181" s="205">
        <f>Q181*H181</f>
        <v>12.700560000000001</v>
      </c>
      <c r="S181" s="205">
        <v>0</v>
      </c>
      <c r="T181" s="206">
        <f>S181*H181</f>
        <v>0</v>
      </c>
      <c r="AR181" s="23" t="s">
        <v>129</v>
      </c>
      <c r="AT181" s="23" t="s">
        <v>124</v>
      </c>
      <c r="AU181" s="23" t="s">
        <v>80</v>
      </c>
      <c r="AY181" s="23" t="s">
        <v>121</v>
      </c>
      <c r="BE181" s="207">
        <f>IF(N181="základní",J181,0)</f>
        <v>0</v>
      </c>
      <c r="BF181" s="207">
        <f>IF(N181="snížená",J181,0)</f>
        <v>0</v>
      </c>
      <c r="BG181" s="207">
        <f>IF(N181="zákl. přenesená",J181,0)</f>
        <v>0</v>
      </c>
      <c r="BH181" s="207">
        <f>IF(N181="sníž. přenesená",J181,0)</f>
        <v>0</v>
      </c>
      <c r="BI181" s="207">
        <f>IF(N181="nulová",J181,0)</f>
        <v>0</v>
      </c>
      <c r="BJ181" s="23" t="s">
        <v>78</v>
      </c>
      <c r="BK181" s="207">
        <f>ROUND(I181*H181,2)</f>
        <v>0</v>
      </c>
      <c r="BL181" s="23" t="s">
        <v>129</v>
      </c>
      <c r="BM181" s="23" t="s">
        <v>335</v>
      </c>
    </row>
    <row r="182" s="1" customFormat="1">
      <c r="B182" s="45"/>
      <c r="D182" s="208" t="s">
        <v>131</v>
      </c>
      <c r="F182" s="209" t="s">
        <v>336</v>
      </c>
      <c r="I182" s="210"/>
      <c r="L182" s="45"/>
      <c r="M182" s="211"/>
      <c r="N182" s="46"/>
      <c r="O182" s="46"/>
      <c r="P182" s="46"/>
      <c r="Q182" s="46"/>
      <c r="R182" s="46"/>
      <c r="S182" s="46"/>
      <c r="T182" s="84"/>
      <c r="AT182" s="23" t="s">
        <v>131</v>
      </c>
      <c r="AU182" s="23" t="s">
        <v>80</v>
      </c>
    </row>
    <row r="183" s="1" customFormat="1" ht="16.5" customHeight="1">
      <c r="B183" s="195"/>
      <c r="C183" s="228" t="s">
        <v>337</v>
      </c>
      <c r="D183" s="228" t="s">
        <v>232</v>
      </c>
      <c r="E183" s="229" t="s">
        <v>338</v>
      </c>
      <c r="F183" s="230" t="s">
        <v>339</v>
      </c>
      <c r="G183" s="231" t="s">
        <v>270</v>
      </c>
      <c r="H183" s="232">
        <v>6</v>
      </c>
      <c r="I183" s="233"/>
      <c r="J183" s="234">
        <f>ROUND(I183*H183,2)</f>
        <v>0</v>
      </c>
      <c r="K183" s="230" t="s">
        <v>128</v>
      </c>
      <c r="L183" s="235"/>
      <c r="M183" s="236" t="s">
        <v>5</v>
      </c>
      <c r="N183" s="237" t="s">
        <v>41</v>
      </c>
      <c r="O183" s="46"/>
      <c r="P183" s="205">
        <f>O183*H183</f>
        <v>0</v>
      </c>
      <c r="Q183" s="205">
        <v>0.56999999999999995</v>
      </c>
      <c r="R183" s="205">
        <f>Q183*H183</f>
        <v>3.4199999999999999</v>
      </c>
      <c r="S183" s="205">
        <v>0</v>
      </c>
      <c r="T183" s="206">
        <f>S183*H183</f>
        <v>0</v>
      </c>
      <c r="AR183" s="23" t="s">
        <v>189</v>
      </c>
      <c r="AT183" s="23" t="s">
        <v>232</v>
      </c>
      <c r="AU183" s="23" t="s">
        <v>80</v>
      </c>
      <c r="AY183" s="23" t="s">
        <v>121</v>
      </c>
      <c r="BE183" s="207">
        <f>IF(N183="základní",J183,0)</f>
        <v>0</v>
      </c>
      <c r="BF183" s="207">
        <f>IF(N183="snížená",J183,0)</f>
        <v>0</v>
      </c>
      <c r="BG183" s="207">
        <f>IF(N183="zákl. přenesená",J183,0)</f>
        <v>0</v>
      </c>
      <c r="BH183" s="207">
        <f>IF(N183="sníž. přenesená",J183,0)</f>
        <v>0</v>
      </c>
      <c r="BI183" s="207">
        <f>IF(N183="nulová",J183,0)</f>
        <v>0</v>
      </c>
      <c r="BJ183" s="23" t="s">
        <v>78</v>
      </c>
      <c r="BK183" s="207">
        <f>ROUND(I183*H183,2)</f>
        <v>0</v>
      </c>
      <c r="BL183" s="23" t="s">
        <v>129</v>
      </c>
      <c r="BM183" s="23" t="s">
        <v>340</v>
      </c>
    </row>
    <row r="184" s="1" customFormat="1" ht="25.5" customHeight="1">
      <c r="B184" s="195"/>
      <c r="C184" s="228" t="s">
        <v>341</v>
      </c>
      <c r="D184" s="228" t="s">
        <v>232</v>
      </c>
      <c r="E184" s="229" t="s">
        <v>342</v>
      </c>
      <c r="F184" s="230" t="s">
        <v>343</v>
      </c>
      <c r="G184" s="231" t="s">
        <v>270</v>
      </c>
      <c r="H184" s="232">
        <v>5</v>
      </c>
      <c r="I184" s="233"/>
      <c r="J184" s="234">
        <f>ROUND(I184*H184,2)</f>
        <v>0</v>
      </c>
      <c r="K184" s="230" t="s">
        <v>128</v>
      </c>
      <c r="L184" s="235"/>
      <c r="M184" s="236" t="s">
        <v>5</v>
      </c>
      <c r="N184" s="237" t="s">
        <v>41</v>
      </c>
      <c r="O184" s="46"/>
      <c r="P184" s="205">
        <f>O184*H184</f>
        <v>0</v>
      </c>
      <c r="Q184" s="205">
        <v>1.6140000000000001</v>
      </c>
      <c r="R184" s="205">
        <f>Q184*H184</f>
        <v>8.0700000000000003</v>
      </c>
      <c r="S184" s="205">
        <v>0</v>
      </c>
      <c r="T184" s="206">
        <f>S184*H184</f>
        <v>0</v>
      </c>
      <c r="AR184" s="23" t="s">
        <v>189</v>
      </c>
      <c r="AT184" s="23" t="s">
        <v>232</v>
      </c>
      <c r="AU184" s="23" t="s">
        <v>80</v>
      </c>
      <c r="AY184" s="23" t="s">
        <v>121</v>
      </c>
      <c r="BE184" s="207">
        <f>IF(N184="základní",J184,0)</f>
        <v>0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23" t="s">
        <v>78</v>
      </c>
      <c r="BK184" s="207">
        <f>ROUND(I184*H184,2)</f>
        <v>0</v>
      </c>
      <c r="BL184" s="23" t="s">
        <v>129</v>
      </c>
      <c r="BM184" s="23" t="s">
        <v>344</v>
      </c>
    </row>
    <row r="185" s="1" customFormat="1" ht="25.5" customHeight="1">
      <c r="B185" s="195"/>
      <c r="C185" s="228" t="s">
        <v>345</v>
      </c>
      <c r="D185" s="228" t="s">
        <v>232</v>
      </c>
      <c r="E185" s="229" t="s">
        <v>346</v>
      </c>
      <c r="F185" s="230" t="s">
        <v>347</v>
      </c>
      <c r="G185" s="231" t="s">
        <v>270</v>
      </c>
      <c r="H185" s="232">
        <v>1</v>
      </c>
      <c r="I185" s="233"/>
      <c r="J185" s="234">
        <f>ROUND(I185*H185,2)</f>
        <v>0</v>
      </c>
      <c r="K185" s="230" t="s">
        <v>128</v>
      </c>
      <c r="L185" s="235"/>
      <c r="M185" s="236" t="s">
        <v>5</v>
      </c>
      <c r="N185" s="237" t="s">
        <v>41</v>
      </c>
      <c r="O185" s="46"/>
      <c r="P185" s="205">
        <f>O185*H185</f>
        <v>0</v>
      </c>
      <c r="Q185" s="205">
        <v>1.363</v>
      </c>
      <c r="R185" s="205">
        <f>Q185*H185</f>
        <v>1.363</v>
      </c>
      <c r="S185" s="205">
        <v>0</v>
      </c>
      <c r="T185" s="206">
        <f>S185*H185</f>
        <v>0</v>
      </c>
      <c r="AR185" s="23" t="s">
        <v>189</v>
      </c>
      <c r="AT185" s="23" t="s">
        <v>232</v>
      </c>
      <c r="AU185" s="23" t="s">
        <v>80</v>
      </c>
      <c r="AY185" s="23" t="s">
        <v>121</v>
      </c>
      <c r="BE185" s="207">
        <f>IF(N185="základní",J185,0)</f>
        <v>0</v>
      </c>
      <c r="BF185" s="207">
        <f>IF(N185="snížená",J185,0)</f>
        <v>0</v>
      </c>
      <c r="BG185" s="207">
        <f>IF(N185="zákl. přenesená",J185,0)</f>
        <v>0</v>
      </c>
      <c r="BH185" s="207">
        <f>IF(N185="sníž. přenesená",J185,0)</f>
        <v>0</v>
      </c>
      <c r="BI185" s="207">
        <f>IF(N185="nulová",J185,0)</f>
        <v>0</v>
      </c>
      <c r="BJ185" s="23" t="s">
        <v>78</v>
      </c>
      <c r="BK185" s="207">
        <f>ROUND(I185*H185,2)</f>
        <v>0</v>
      </c>
      <c r="BL185" s="23" t="s">
        <v>129</v>
      </c>
      <c r="BM185" s="23" t="s">
        <v>348</v>
      </c>
    </row>
    <row r="186" s="1" customFormat="1" ht="16.5" customHeight="1">
      <c r="B186" s="195"/>
      <c r="C186" s="228" t="s">
        <v>349</v>
      </c>
      <c r="D186" s="228" t="s">
        <v>232</v>
      </c>
      <c r="E186" s="229" t="s">
        <v>350</v>
      </c>
      <c r="F186" s="230" t="s">
        <v>351</v>
      </c>
      <c r="G186" s="231" t="s">
        <v>270</v>
      </c>
      <c r="H186" s="232">
        <v>4</v>
      </c>
      <c r="I186" s="233"/>
      <c r="J186" s="234">
        <f>ROUND(I186*H186,2)</f>
        <v>0</v>
      </c>
      <c r="K186" s="230" t="s">
        <v>128</v>
      </c>
      <c r="L186" s="235"/>
      <c r="M186" s="236" t="s">
        <v>5</v>
      </c>
      <c r="N186" s="237" t="s">
        <v>41</v>
      </c>
      <c r="O186" s="46"/>
      <c r="P186" s="205">
        <f>O186*H186</f>
        <v>0</v>
      </c>
      <c r="Q186" s="205">
        <v>0.26200000000000001</v>
      </c>
      <c r="R186" s="205">
        <f>Q186*H186</f>
        <v>1.048</v>
      </c>
      <c r="S186" s="205">
        <v>0</v>
      </c>
      <c r="T186" s="206">
        <f>S186*H186</f>
        <v>0</v>
      </c>
      <c r="AR186" s="23" t="s">
        <v>189</v>
      </c>
      <c r="AT186" s="23" t="s">
        <v>232</v>
      </c>
      <c r="AU186" s="23" t="s">
        <v>80</v>
      </c>
      <c r="AY186" s="23" t="s">
        <v>121</v>
      </c>
      <c r="BE186" s="207">
        <f>IF(N186="základní",J186,0)</f>
        <v>0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23" t="s">
        <v>78</v>
      </c>
      <c r="BK186" s="207">
        <f>ROUND(I186*H186,2)</f>
        <v>0</v>
      </c>
      <c r="BL186" s="23" t="s">
        <v>129</v>
      </c>
      <c r="BM186" s="23" t="s">
        <v>352</v>
      </c>
    </row>
    <row r="187" s="1" customFormat="1" ht="16.5" customHeight="1">
      <c r="B187" s="195"/>
      <c r="C187" s="228" t="s">
        <v>353</v>
      </c>
      <c r="D187" s="228" t="s">
        <v>232</v>
      </c>
      <c r="E187" s="229" t="s">
        <v>354</v>
      </c>
      <c r="F187" s="230" t="s">
        <v>355</v>
      </c>
      <c r="G187" s="231" t="s">
        <v>270</v>
      </c>
      <c r="H187" s="232">
        <v>2</v>
      </c>
      <c r="I187" s="233"/>
      <c r="J187" s="234">
        <f>ROUND(I187*H187,2)</f>
        <v>0</v>
      </c>
      <c r="K187" s="230" t="s">
        <v>128</v>
      </c>
      <c r="L187" s="235"/>
      <c r="M187" s="236" t="s">
        <v>5</v>
      </c>
      <c r="N187" s="237" t="s">
        <v>41</v>
      </c>
      <c r="O187" s="46"/>
      <c r="P187" s="205">
        <f>O187*H187</f>
        <v>0</v>
      </c>
      <c r="Q187" s="205">
        <v>0.52600000000000002</v>
      </c>
      <c r="R187" s="205">
        <f>Q187*H187</f>
        <v>1.0520000000000001</v>
      </c>
      <c r="S187" s="205">
        <v>0</v>
      </c>
      <c r="T187" s="206">
        <f>S187*H187</f>
        <v>0</v>
      </c>
      <c r="AR187" s="23" t="s">
        <v>189</v>
      </c>
      <c r="AT187" s="23" t="s">
        <v>232</v>
      </c>
      <c r="AU187" s="23" t="s">
        <v>80</v>
      </c>
      <c r="AY187" s="23" t="s">
        <v>121</v>
      </c>
      <c r="BE187" s="207">
        <f>IF(N187="základní",J187,0)</f>
        <v>0</v>
      </c>
      <c r="BF187" s="207">
        <f>IF(N187="snížená",J187,0)</f>
        <v>0</v>
      </c>
      <c r="BG187" s="207">
        <f>IF(N187="zákl. přenesená",J187,0)</f>
        <v>0</v>
      </c>
      <c r="BH187" s="207">
        <f>IF(N187="sníž. přenesená",J187,0)</f>
        <v>0</v>
      </c>
      <c r="BI187" s="207">
        <f>IF(N187="nulová",J187,0)</f>
        <v>0</v>
      </c>
      <c r="BJ187" s="23" t="s">
        <v>78</v>
      </c>
      <c r="BK187" s="207">
        <f>ROUND(I187*H187,2)</f>
        <v>0</v>
      </c>
      <c r="BL187" s="23" t="s">
        <v>129</v>
      </c>
      <c r="BM187" s="23" t="s">
        <v>356</v>
      </c>
    </row>
    <row r="188" s="1" customFormat="1" ht="25.5" customHeight="1">
      <c r="B188" s="195"/>
      <c r="C188" s="196" t="s">
        <v>357</v>
      </c>
      <c r="D188" s="196" t="s">
        <v>124</v>
      </c>
      <c r="E188" s="197" t="s">
        <v>358</v>
      </c>
      <c r="F188" s="198" t="s">
        <v>359</v>
      </c>
      <c r="G188" s="199" t="s">
        <v>360</v>
      </c>
      <c r="H188" s="200">
        <v>8</v>
      </c>
      <c r="I188" s="201"/>
      <c r="J188" s="202">
        <f>ROUND(I188*H188,2)</f>
        <v>0</v>
      </c>
      <c r="K188" s="198" t="s">
        <v>5</v>
      </c>
      <c r="L188" s="45"/>
      <c r="M188" s="203" t="s">
        <v>5</v>
      </c>
      <c r="N188" s="204" t="s">
        <v>41</v>
      </c>
      <c r="O188" s="46"/>
      <c r="P188" s="205">
        <f>O188*H188</f>
        <v>0</v>
      </c>
      <c r="Q188" s="205">
        <v>0</v>
      </c>
      <c r="R188" s="205">
        <f>Q188*H188</f>
        <v>0</v>
      </c>
      <c r="S188" s="205">
        <v>0</v>
      </c>
      <c r="T188" s="206">
        <f>S188*H188</f>
        <v>0</v>
      </c>
      <c r="AR188" s="23" t="s">
        <v>129</v>
      </c>
      <c r="AT188" s="23" t="s">
        <v>124</v>
      </c>
      <c r="AU188" s="23" t="s">
        <v>80</v>
      </c>
      <c r="AY188" s="23" t="s">
        <v>121</v>
      </c>
      <c r="BE188" s="207">
        <f>IF(N188="základní",J188,0)</f>
        <v>0</v>
      </c>
      <c r="BF188" s="207">
        <f>IF(N188="snížená",J188,0)</f>
        <v>0</v>
      </c>
      <c r="BG188" s="207">
        <f>IF(N188="zákl. přenesená",J188,0)</f>
        <v>0</v>
      </c>
      <c r="BH188" s="207">
        <f>IF(N188="sníž. přenesená",J188,0)</f>
        <v>0</v>
      </c>
      <c r="BI188" s="207">
        <f>IF(N188="nulová",J188,0)</f>
        <v>0</v>
      </c>
      <c r="BJ188" s="23" t="s">
        <v>78</v>
      </c>
      <c r="BK188" s="207">
        <f>ROUND(I188*H188,2)</f>
        <v>0</v>
      </c>
      <c r="BL188" s="23" t="s">
        <v>129</v>
      </c>
      <c r="BM188" s="23" t="s">
        <v>361</v>
      </c>
    </row>
    <row r="189" s="1" customFormat="1" ht="25.5" customHeight="1">
      <c r="B189" s="195"/>
      <c r="C189" s="196" t="s">
        <v>362</v>
      </c>
      <c r="D189" s="196" t="s">
        <v>124</v>
      </c>
      <c r="E189" s="197" t="s">
        <v>363</v>
      </c>
      <c r="F189" s="198" t="s">
        <v>364</v>
      </c>
      <c r="G189" s="199" t="s">
        <v>270</v>
      </c>
      <c r="H189" s="200">
        <v>6</v>
      </c>
      <c r="I189" s="201"/>
      <c r="J189" s="202">
        <f>ROUND(I189*H189,2)</f>
        <v>0</v>
      </c>
      <c r="K189" s="198" t="s">
        <v>128</v>
      </c>
      <c r="L189" s="45"/>
      <c r="M189" s="203" t="s">
        <v>5</v>
      </c>
      <c r="N189" s="204" t="s">
        <v>41</v>
      </c>
      <c r="O189" s="46"/>
      <c r="P189" s="205">
        <f>O189*H189</f>
        <v>0</v>
      </c>
      <c r="Q189" s="205">
        <v>0.21734000000000001</v>
      </c>
      <c r="R189" s="205">
        <f>Q189*H189</f>
        <v>1.3040400000000001</v>
      </c>
      <c r="S189" s="205">
        <v>0</v>
      </c>
      <c r="T189" s="206">
        <f>S189*H189</f>
        <v>0</v>
      </c>
      <c r="AR189" s="23" t="s">
        <v>129</v>
      </c>
      <c r="AT189" s="23" t="s">
        <v>124</v>
      </c>
      <c r="AU189" s="23" t="s">
        <v>80</v>
      </c>
      <c r="AY189" s="23" t="s">
        <v>121</v>
      </c>
      <c r="BE189" s="207">
        <f>IF(N189="základní",J189,0)</f>
        <v>0</v>
      </c>
      <c r="BF189" s="207">
        <f>IF(N189="snížená",J189,0)</f>
        <v>0</v>
      </c>
      <c r="BG189" s="207">
        <f>IF(N189="zákl. přenesená",J189,0)</f>
        <v>0</v>
      </c>
      <c r="BH189" s="207">
        <f>IF(N189="sníž. přenesená",J189,0)</f>
        <v>0</v>
      </c>
      <c r="BI189" s="207">
        <f>IF(N189="nulová",J189,0)</f>
        <v>0</v>
      </c>
      <c r="BJ189" s="23" t="s">
        <v>78</v>
      </c>
      <c r="BK189" s="207">
        <f>ROUND(I189*H189,2)</f>
        <v>0</v>
      </c>
      <c r="BL189" s="23" t="s">
        <v>129</v>
      </c>
      <c r="BM189" s="23" t="s">
        <v>365</v>
      </c>
    </row>
    <row r="190" s="1" customFormat="1">
      <c r="B190" s="45"/>
      <c r="D190" s="208" t="s">
        <v>131</v>
      </c>
      <c r="F190" s="209" t="s">
        <v>366</v>
      </c>
      <c r="I190" s="210"/>
      <c r="L190" s="45"/>
      <c r="M190" s="211"/>
      <c r="N190" s="46"/>
      <c r="O190" s="46"/>
      <c r="P190" s="46"/>
      <c r="Q190" s="46"/>
      <c r="R190" s="46"/>
      <c r="S190" s="46"/>
      <c r="T190" s="84"/>
      <c r="AT190" s="23" t="s">
        <v>131</v>
      </c>
      <c r="AU190" s="23" t="s">
        <v>80</v>
      </c>
    </row>
    <row r="191" s="1" customFormat="1" ht="16.5" customHeight="1">
      <c r="B191" s="195"/>
      <c r="C191" s="228" t="s">
        <v>367</v>
      </c>
      <c r="D191" s="228" t="s">
        <v>232</v>
      </c>
      <c r="E191" s="229" t="s">
        <v>368</v>
      </c>
      <c r="F191" s="230" t="s">
        <v>369</v>
      </c>
      <c r="G191" s="231" t="s">
        <v>270</v>
      </c>
      <c r="H191" s="232">
        <v>6</v>
      </c>
      <c r="I191" s="233"/>
      <c r="J191" s="234">
        <f>ROUND(I191*H191,2)</f>
        <v>0</v>
      </c>
      <c r="K191" s="230" t="s">
        <v>128</v>
      </c>
      <c r="L191" s="235"/>
      <c r="M191" s="236" t="s">
        <v>5</v>
      </c>
      <c r="N191" s="237" t="s">
        <v>41</v>
      </c>
      <c r="O191" s="46"/>
      <c r="P191" s="205">
        <f>O191*H191</f>
        <v>0</v>
      </c>
      <c r="Q191" s="205">
        <v>0.19600000000000001</v>
      </c>
      <c r="R191" s="205">
        <f>Q191*H191</f>
        <v>1.1760000000000002</v>
      </c>
      <c r="S191" s="205">
        <v>0</v>
      </c>
      <c r="T191" s="206">
        <f>S191*H191</f>
        <v>0</v>
      </c>
      <c r="AR191" s="23" t="s">
        <v>189</v>
      </c>
      <c r="AT191" s="23" t="s">
        <v>232</v>
      </c>
      <c r="AU191" s="23" t="s">
        <v>80</v>
      </c>
      <c r="AY191" s="23" t="s">
        <v>121</v>
      </c>
      <c r="BE191" s="207">
        <f>IF(N191="základní",J191,0)</f>
        <v>0</v>
      </c>
      <c r="BF191" s="207">
        <f>IF(N191="snížená",J191,0)</f>
        <v>0</v>
      </c>
      <c r="BG191" s="207">
        <f>IF(N191="zákl. přenesená",J191,0)</f>
        <v>0</v>
      </c>
      <c r="BH191" s="207">
        <f>IF(N191="sníž. přenesená",J191,0)</f>
        <v>0</v>
      </c>
      <c r="BI191" s="207">
        <f>IF(N191="nulová",J191,0)</f>
        <v>0</v>
      </c>
      <c r="BJ191" s="23" t="s">
        <v>78</v>
      </c>
      <c r="BK191" s="207">
        <f>ROUND(I191*H191,2)</f>
        <v>0</v>
      </c>
      <c r="BL191" s="23" t="s">
        <v>129</v>
      </c>
      <c r="BM191" s="23" t="s">
        <v>370</v>
      </c>
    </row>
    <row r="192" s="1" customFormat="1" ht="25.5" customHeight="1">
      <c r="B192" s="195"/>
      <c r="C192" s="196" t="s">
        <v>371</v>
      </c>
      <c r="D192" s="196" t="s">
        <v>124</v>
      </c>
      <c r="E192" s="197" t="s">
        <v>372</v>
      </c>
      <c r="F192" s="198" t="s">
        <v>373</v>
      </c>
      <c r="G192" s="199" t="s">
        <v>270</v>
      </c>
      <c r="H192" s="200">
        <v>8</v>
      </c>
      <c r="I192" s="201"/>
      <c r="J192" s="202">
        <f>ROUND(I192*H192,2)</f>
        <v>0</v>
      </c>
      <c r="K192" s="198" t="s">
        <v>128</v>
      </c>
      <c r="L192" s="45"/>
      <c r="M192" s="203" t="s">
        <v>5</v>
      </c>
      <c r="N192" s="204" t="s">
        <v>41</v>
      </c>
      <c r="O192" s="46"/>
      <c r="P192" s="205">
        <f>O192*H192</f>
        <v>0</v>
      </c>
      <c r="Q192" s="205">
        <v>0.21734000000000001</v>
      </c>
      <c r="R192" s="205">
        <f>Q192*H192</f>
        <v>1.73872</v>
      </c>
      <c r="S192" s="205">
        <v>0</v>
      </c>
      <c r="T192" s="206">
        <f>S192*H192</f>
        <v>0</v>
      </c>
      <c r="AR192" s="23" t="s">
        <v>129</v>
      </c>
      <c r="AT192" s="23" t="s">
        <v>124</v>
      </c>
      <c r="AU192" s="23" t="s">
        <v>80</v>
      </c>
      <c r="AY192" s="23" t="s">
        <v>121</v>
      </c>
      <c r="BE192" s="207">
        <f>IF(N192="základní",J192,0)</f>
        <v>0</v>
      </c>
      <c r="BF192" s="207">
        <f>IF(N192="snížená",J192,0)</f>
        <v>0</v>
      </c>
      <c r="BG192" s="207">
        <f>IF(N192="zákl. přenesená",J192,0)</f>
        <v>0</v>
      </c>
      <c r="BH192" s="207">
        <f>IF(N192="sníž. přenesená",J192,0)</f>
        <v>0</v>
      </c>
      <c r="BI192" s="207">
        <f>IF(N192="nulová",J192,0)</f>
        <v>0</v>
      </c>
      <c r="BJ192" s="23" t="s">
        <v>78</v>
      </c>
      <c r="BK192" s="207">
        <f>ROUND(I192*H192,2)</f>
        <v>0</v>
      </c>
      <c r="BL192" s="23" t="s">
        <v>129</v>
      </c>
      <c r="BM192" s="23" t="s">
        <v>374</v>
      </c>
    </row>
    <row r="193" s="1" customFormat="1">
      <c r="B193" s="45"/>
      <c r="D193" s="208" t="s">
        <v>131</v>
      </c>
      <c r="F193" s="209" t="s">
        <v>375</v>
      </c>
      <c r="I193" s="210"/>
      <c r="L193" s="45"/>
      <c r="M193" s="211"/>
      <c r="N193" s="46"/>
      <c r="O193" s="46"/>
      <c r="P193" s="46"/>
      <c r="Q193" s="46"/>
      <c r="R193" s="46"/>
      <c r="S193" s="46"/>
      <c r="T193" s="84"/>
      <c r="AT193" s="23" t="s">
        <v>131</v>
      </c>
      <c r="AU193" s="23" t="s">
        <v>80</v>
      </c>
    </row>
    <row r="194" s="1" customFormat="1" ht="16.5" customHeight="1">
      <c r="B194" s="195"/>
      <c r="C194" s="228" t="s">
        <v>376</v>
      </c>
      <c r="D194" s="228" t="s">
        <v>232</v>
      </c>
      <c r="E194" s="229" t="s">
        <v>377</v>
      </c>
      <c r="F194" s="230" t="s">
        <v>378</v>
      </c>
      <c r="G194" s="231" t="s">
        <v>270</v>
      </c>
      <c r="H194" s="232">
        <v>8</v>
      </c>
      <c r="I194" s="233"/>
      <c r="J194" s="234">
        <f>ROUND(I194*H194,2)</f>
        <v>0</v>
      </c>
      <c r="K194" s="230" t="s">
        <v>128</v>
      </c>
      <c r="L194" s="235"/>
      <c r="M194" s="236" t="s">
        <v>5</v>
      </c>
      <c r="N194" s="237" t="s">
        <v>41</v>
      </c>
      <c r="O194" s="46"/>
      <c r="P194" s="205">
        <f>O194*H194</f>
        <v>0</v>
      </c>
      <c r="Q194" s="205">
        <v>0.041000000000000002</v>
      </c>
      <c r="R194" s="205">
        <f>Q194*H194</f>
        <v>0.32800000000000001</v>
      </c>
      <c r="S194" s="205">
        <v>0</v>
      </c>
      <c r="T194" s="206">
        <f>S194*H194</f>
        <v>0</v>
      </c>
      <c r="AR194" s="23" t="s">
        <v>189</v>
      </c>
      <c r="AT194" s="23" t="s">
        <v>232</v>
      </c>
      <c r="AU194" s="23" t="s">
        <v>80</v>
      </c>
      <c r="AY194" s="23" t="s">
        <v>121</v>
      </c>
      <c r="BE194" s="207">
        <f>IF(N194="základní",J194,0)</f>
        <v>0</v>
      </c>
      <c r="BF194" s="207">
        <f>IF(N194="snížená",J194,0)</f>
        <v>0</v>
      </c>
      <c r="BG194" s="207">
        <f>IF(N194="zákl. přenesená",J194,0)</f>
        <v>0</v>
      </c>
      <c r="BH194" s="207">
        <f>IF(N194="sníž. přenesená",J194,0)</f>
        <v>0</v>
      </c>
      <c r="BI194" s="207">
        <f>IF(N194="nulová",J194,0)</f>
        <v>0</v>
      </c>
      <c r="BJ194" s="23" t="s">
        <v>78</v>
      </c>
      <c r="BK194" s="207">
        <f>ROUND(I194*H194,2)</f>
        <v>0</v>
      </c>
      <c r="BL194" s="23" t="s">
        <v>129</v>
      </c>
      <c r="BM194" s="23" t="s">
        <v>379</v>
      </c>
    </row>
    <row r="195" s="1" customFormat="1" ht="16.5" customHeight="1">
      <c r="B195" s="195"/>
      <c r="C195" s="196" t="s">
        <v>380</v>
      </c>
      <c r="D195" s="196" t="s">
        <v>124</v>
      </c>
      <c r="E195" s="197" t="s">
        <v>381</v>
      </c>
      <c r="F195" s="198" t="s">
        <v>382</v>
      </c>
      <c r="G195" s="199" t="s">
        <v>127</v>
      </c>
      <c r="H195" s="200">
        <v>160</v>
      </c>
      <c r="I195" s="201"/>
      <c r="J195" s="202">
        <f>ROUND(I195*H195,2)</f>
        <v>0</v>
      </c>
      <c r="K195" s="198" t="s">
        <v>128</v>
      </c>
      <c r="L195" s="45"/>
      <c r="M195" s="203" t="s">
        <v>5</v>
      </c>
      <c r="N195" s="204" t="s">
        <v>41</v>
      </c>
      <c r="O195" s="46"/>
      <c r="P195" s="205">
        <f>O195*H195</f>
        <v>0</v>
      </c>
      <c r="Q195" s="205">
        <v>0.00020000000000000001</v>
      </c>
      <c r="R195" s="205">
        <f>Q195*H195</f>
        <v>0.032000000000000001</v>
      </c>
      <c r="S195" s="205">
        <v>0</v>
      </c>
      <c r="T195" s="206">
        <f>S195*H195</f>
        <v>0</v>
      </c>
      <c r="AR195" s="23" t="s">
        <v>129</v>
      </c>
      <c r="AT195" s="23" t="s">
        <v>124</v>
      </c>
      <c r="AU195" s="23" t="s">
        <v>80</v>
      </c>
      <c r="AY195" s="23" t="s">
        <v>121</v>
      </c>
      <c r="BE195" s="207">
        <f>IF(N195="základní",J195,0)</f>
        <v>0</v>
      </c>
      <c r="BF195" s="207">
        <f>IF(N195="snížená",J195,0)</f>
        <v>0</v>
      </c>
      <c r="BG195" s="207">
        <f>IF(N195="zákl. přenesená",J195,0)</f>
        <v>0</v>
      </c>
      <c r="BH195" s="207">
        <f>IF(N195="sníž. přenesená",J195,0)</f>
        <v>0</v>
      </c>
      <c r="BI195" s="207">
        <f>IF(N195="nulová",J195,0)</f>
        <v>0</v>
      </c>
      <c r="BJ195" s="23" t="s">
        <v>78</v>
      </c>
      <c r="BK195" s="207">
        <f>ROUND(I195*H195,2)</f>
        <v>0</v>
      </c>
      <c r="BL195" s="23" t="s">
        <v>129</v>
      </c>
      <c r="BM195" s="23" t="s">
        <v>383</v>
      </c>
    </row>
    <row r="196" s="1" customFormat="1" ht="16.5" customHeight="1">
      <c r="B196" s="195"/>
      <c r="C196" s="196" t="s">
        <v>384</v>
      </c>
      <c r="D196" s="196" t="s">
        <v>124</v>
      </c>
      <c r="E196" s="197" t="s">
        <v>385</v>
      </c>
      <c r="F196" s="198" t="s">
        <v>386</v>
      </c>
      <c r="G196" s="199" t="s">
        <v>127</v>
      </c>
      <c r="H196" s="200">
        <v>160</v>
      </c>
      <c r="I196" s="201"/>
      <c r="J196" s="202">
        <f>ROUND(I196*H196,2)</f>
        <v>0</v>
      </c>
      <c r="K196" s="198" t="s">
        <v>128</v>
      </c>
      <c r="L196" s="45"/>
      <c r="M196" s="203" t="s">
        <v>5</v>
      </c>
      <c r="N196" s="204" t="s">
        <v>41</v>
      </c>
      <c r="O196" s="46"/>
      <c r="P196" s="205">
        <f>O196*H196</f>
        <v>0</v>
      </c>
      <c r="Q196" s="205">
        <v>0.00012999999999999999</v>
      </c>
      <c r="R196" s="205">
        <f>Q196*H196</f>
        <v>0.020799999999999999</v>
      </c>
      <c r="S196" s="205">
        <v>0</v>
      </c>
      <c r="T196" s="206">
        <f>S196*H196</f>
        <v>0</v>
      </c>
      <c r="AR196" s="23" t="s">
        <v>129</v>
      </c>
      <c r="AT196" s="23" t="s">
        <v>124</v>
      </c>
      <c r="AU196" s="23" t="s">
        <v>80</v>
      </c>
      <c r="AY196" s="23" t="s">
        <v>121</v>
      </c>
      <c r="BE196" s="207">
        <f>IF(N196="základní",J196,0)</f>
        <v>0</v>
      </c>
      <c r="BF196" s="207">
        <f>IF(N196="snížená",J196,0)</f>
        <v>0</v>
      </c>
      <c r="BG196" s="207">
        <f>IF(N196="zákl. přenesená",J196,0)</f>
        <v>0</v>
      </c>
      <c r="BH196" s="207">
        <f>IF(N196="sníž. přenesená",J196,0)</f>
        <v>0</v>
      </c>
      <c r="BI196" s="207">
        <f>IF(N196="nulová",J196,0)</f>
        <v>0</v>
      </c>
      <c r="BJ196" s="23" t="s">
        <v>78</v>
      </c>
      <c r="BK196" s="207">
        <f>ROUND(I196*H196,2)</f>
        <v>0</v>
      </c>
      <c r="BL196" s="23" t="s">
        <v>129</v>
      </c>
      <c r="BM196" s="23" t="s">
        <v>387</v>
      </c>
    </row>
    <row r="197" s="1" customFormat="1" ht="25.5" customHeight="1">
      <c r="B197" s="195"/>
      <c r="C197" s="196" t="s">
        <v>388</v>
      </c>
      <c r="D197" s="196" t="s">
        <v>124</v>
      </c>
      <c r="E197" s="197" t="s">
        <v>389</v>
      </c>
      <c r="F197" s="198" t="s">
        <v>390</v>
      </c>
      <c r="G197" s="199" t="s">
        <v>360</v>
      </c>
      <c r="H197" s="200">
        <v>2</v>
      </c>
      <c r="I197" s="201"/>
      <c r="J197" s="202">
        <f>ROUND(I197*H197,2)</f>
        <v>0</v>
      </c>
      <c r="K197" s="198" t="s">
        <v>5</v>
      </c>
      <c r="L197" s="45"/>
      <c r="M197" s="203" t="s">
        <v>5</v>
      </c>
      <c r="N197" s="204" t="s">
        <v>41</v>
      </c>
      <c r="O197" s="46"/>
      <c r="P197" s="205">
        <f>O197*H197</f>
        <v>0</v>
      </c>
      <c r="Q197" s="205">
        <v>0</v>
      </c>
      <c r="R197" s="205">
        <f>Q197*H197</f>
        <v>0</v>
      </c>
      <c r="S197" s="205">
        <v>0</v>
      </c>
      <c r="T197" s="206">
        <f>S197*H197</f>
        <v>0</v>
      </c>
      <c r="AR197" s="23" t="s">
        <v>129</v>
      </c>
      <c r="AT197" s="23" t="s">
        <v>124</v>
      </c>
      <c r="AU197" s="23" t="s">
        <v>80</v>
      </c>
      <c r="AY197" s="23" t="s">
        <v>121</v>
      </c>
      <c r="BE197" s="207">
        <f>IF(N197="základní",J197,0)</f>
        <v>0</v>
      </c>
      <c r="BF197" s="207">
        <f>IF(N197="snížená",J197,0)</f>
        <v>0</v>
      </c>
      <c r="BG197" s="207">
        <f>IF(N197="zákl. přenesená",J197,0)</f>
        <v>0</v>
      </c>
      <c r="BH197" s="207">
        <f>IF(N197="sníž. přenesená",J197,0)</f>
        <v>0</v>
      </c>
      <c r="BI197" s="207">
        <f>IF(N197="nulová",J197,0)</f>
        <v>0</v>
      </c>
      <c r="BJ197" s="23" t="s">
        <v>78</v>
      </c>
      <c r="BK197" s="207">
        <f>ROUND(I197*H197,2)</f>
        <v>0</v>
      </c>
      <c r="BL197" s="23" t="s">
        <v>129</v>
      </c>
      <c r="BM197" s="23" t="s">
        <v>391</v>
      </c>
    </row>
    <row r="198" s="1" customFormat="1" ht="16.5" customHeight="1">
      <c r="B198" s="195"/>
      <c r="C198" s="196" t="s">
        <v>392</v>
      </c>
      <c r="D198" s="196" t="s">
        <v>124</v>
      </c>
      <c r="E198" s="197" t="s">
        <v>393</v>
      </c>
      <c r="F198" s="198" t="s">
        <v>394</v>
      </c>
      <c r="G198" s="199" t="s">
        <v>360</v>
      </c>
      <c r="H198" s="200">
        <v>1</v>
      </c>
      <c r="I198" s="201"/>
      <c r="J198" s="202">
        <f>ROUND(I198*H198,2)</f>
        <v>0</v>
      </c>
      <c r="K198" s="198" t="s">
        <v>5</v>
      </c>
      <c r="L198" s="45"/>
      <c r="M198" s="203" t="s">
        <v>5</v>
      </c>
      <c r="N198" s="204" t="s">
        <v>41</v>
      </c>
      <c r="O198" s="46"/>
      <c r="P198" s="205">
        <f>O198*H198</f>
        <v>0</v>
      </c>
      <c r="Q198" s="205">
        <v>0</v>
      </c>
      <c r="R198" s="205">
        <f>Q198*H198</f>
        <v>0</v>
      </c>
      <c r="S198" s="205">
        <v>0</v>
      </c>
      <c r="T198" s="206">
        <f>S198*H198</f>
        <v>0</v>
      </c>
      <c r="AR198" s="23" t="s">
        <v>129</v>
      </c>
      <c r="AT198" s="23" t="s">
        <v>124</v>
      </c>
      <c r="AU198" s="23" t="s">
        <v>80</v>
      </c>
      <c r="AY198" s="23" t="s">
        <v>121</v>
      </c>
      <c r="BE198" s="207">
        <f>IF(N198="základní",J198,0)</f>
        <v>0</v>
      </c>
      <c r="BF198" s="207">
        <f>IF(N198="snížená",J198,0)</f>
        <v>0</v>
      </c>
      <c r="BG198" s="207">
        <f>IF(N198="zákl. přenesená",J198,0)</f>
        <v>0</v>
      </c>
      <c r="BH198" s="207">
        <f>IF(N198="sníž. přenesená",J198,0)</f>
        <v>0</v>
      </c>
      <c r="BI198" s="207">
        <f>IF(N198="nulová",J198,0)</f>
        <v>0</v>
      </c>
      <c r="BJ198" s="23" t="s">
        <v>78</v>
      </c>
      <c r="BK198" s="207">
        <f>ROUND(I198*H198,2)</f>
        <v>0</v>
      </c>
      <c r="BL198" s="23" t="s">
        <v>129</v>
      </c>
      <c r="BM198" s="23" t="s">
        <v>395</v>
      </c>
    </row>
    <row r="199" s="10" customFormat="1" ht="29.88" customHeight="1">
      <c r="B199" s="182"/>
      <c r="D199" s="183" t="s">
        <v>69</v>
      </c>
      <c r="E199" s="193" t="s">
        <v>396</v>
      </c>
      <c r="F199" s="193" t="s">
        <v>397</v>
      </c>
      <c r="I199" s="185"/>
      <c r="J199" s="194">
        <f>BK199</f>
        <v>0</v>
      </c>
      <c r="L199" s="182"/>
      <c r="M199" s="187"/>
      <c r="N199" s="188"/>
      <c r="O199" s="188"/>
      <c r="P199" s="189">
        <f>SUM(P200:P203)</f>
        <v>0</v>
      </c>
      <c r="Q199" s="188"/>
      <c r="R199" s="189">
        <f>SUM(R200:R203)</f>
        <v>0</v>
      </c>
      <c r="S199" s="188"/>
      <c r="T199" s="190">
        <f>SUM(T200:T203)</f>
        <v>0</v>
      </c>
      <c r="AR199" s="183" t="s">
        <v>78</v>
      </c>
      <c r="AT199" s="191" t="s">
        <v>69</v>
      </c>
      <c r="AU199" s="191" t="s">
        <v>78</v>
      </c>
      <c r="AY199" s="183" t="s">
        <v>121</v>
      </c>
      <c r="BK199" s="192">
        <f>SUM(BK200:BK203)</f>
        <v>0</v>
      </c>
    </row>
    <row r="200" s="1" customFormat="1" ht="25.5" customHeight="1">
      <c r="B200" s="195"/>
      <c r="C200" s="196" t="s">
        <v>398</v>
      </c>
      <c r="D200" s="196" t="s">
        <v>124</v>
      </c>
      <c r="E200" s="197" t="s">
        <v>399</v>
      </c>
      <c r="F200" s="198" t="s">
        <v>400</v>
      </c>
      <c r="G200" s="199" t="s">
        <v>218</v>
      </c>
      <c r="H200" s="200">
        <v>310</v>
      </c>
      <c r="I200" s="201"/>
      <c r="J200" s="202">
        <f>ROUND(I200*H200,2)</f>
        <v>0</v>
      </c>
      <c r="K200" s="198" t="s">
        <v>128</v>
      </c>
      <c r="L200" s="45"/>
      <c r="M200" s="203" t="s">
        <v>5</v>
      </c>
      <c r="N200" s="204" t="s">
        <v>41</v>
      </c>
      <c r="O200" s="46"/>
      <c r="P200" s="205">
        <f>O200*H200</f>
        <v>0</v>
      </c>
      <c r="Q200" s="205">
        <v>0</v>
      </c>
      <c r="R200" s="205">
        <f>Q200*H200</f>
        <v>0</v>
      </c>
      <c r="S200" s="205">
        <v>0</v>
      </c>
      <c r="T200" s="206">
        <f>S200*H200</f>
        <v>0</v>
      </c>
      <c r="AR200" s="23" t="s">
        <v>129</v>
      </c>
      <c r="AT200" s="23" t="s">
        <v>124</v>
      </c>
      <c r="AU200" s="23" t="s">
        <v>80</v>
      </c>
      <c r="AY200" s="23" t="s">
        <v>121</v>
      </c>
      <c r="BE200" s="207">
        <f>IF(N200="základní",J200,0)</f>
        <v>0</v>
      </c>
      <c r="BF200" s="207">
        <f>IF(N200="snížená",J200,0)</f>
        <v>0</v>
      </c>
      <c r="BG200" s="207">
        <f>IF(N200="zákl. přenesená",J200,0)</f>
        <v>0</v>
      </c>
      <c r="BH200" s="207">
        <f>IF(N200="sníž. přenesená",J200,0)</f>
        <v>0</v>
      </c>
      <c r="BI200" s="207">
        <f>IF(N200="nulová",J200,0)</f>
        <v>0</v>
      </c>
      <c r="BJ200" s="23" t="s">
        <v>78</v>
      </c>
      <c r="BK200" s="207">
        <f>ROUND(I200*H200,2)</f>
        <v>0</v>
      </c>
      <c r="BL200" s="23" t="s">
        <v>129</v>
      </c>
      <c r="BM200" s="23" t="s">
        <v>401</v>
      </c>
    </row>
    <row r="201" s="1" customFormat="1">
      <c r="B201" s="45"/>
      <c r="D201" s="208" t="s">
        <v>131</v>
      </c>
      <c r="F201" s="209" t="s">
        <v>402</v>
      </c>
      <c r="I201" s="210"/>
      <c r="L201" s="45"/>
      <c r="M201" s="211"/>
      <c r="N201" s="46"/>
      <c r="O201" s="46"/>
      <c r="P201" s="46"/>
      <c r="Q201" s="46"/>
      <c r="R201" s="46"/>
      <c r="S201" s="46"/>
      <c r="T201" s="84"/>
      <c r="AT201" s="23" t="s">
        <v>131</v>
      </c>
      <c r="AU201" s="23" t="s">
        <v>80</v>
      </c>
    </row>
    <row r="202" s="1" customFormat="1" ht="38.25" customHeight="1">
      <c r="B202" s="195"/>
      <c r="C202" s="196" t="s">
        <v>403</v>
      </c>
      <c r="D202" s="196" t="s">
        <v>124</v>
      </c>
      <c r="E202" s="197" t="s">
        <v>404</v>
      </c>
      <c r="F202" s="198" t="s">
        <v>405</v>
      </c>
      <c r="G202" s="199" t="s">
        <v>218</v>
      </c>
      <c r="H202" s="200">
        <v>39</v>
      </c>
      <c r="I202" s="201"/>
      <c r="J202" s="202">
        <f>ROUND(I202*H202,2)</f>
        <v>0</v>
      </c>
      <c r="K202" s="198" t="s">
        <v>128</v>
      </c>
      <c r="L202" s="45"/>
      <c r="M202" s="203" t="s">
        <v>5</v>
      </c>
      <c r="N202" s="204" t="s">
        <v>41</v>
      </c>
      <c r="O202" s="46"/>
      <c r="P202" s="205">
        <f>O202*H202</f>
        <v>0</v>
      </c>
      <c r="Q202" s="205">
        <v>0</v>
      </c>
      <c r="R202" s="205">
        <f>Q202*H202</f>
        <v>0</v>
      </c>
      <c r="S202" s="205">
        <v>0</v>
      </c>
      <c r="T202" s="206">
        <f>S202*H202</f>
        <v>0</v>
      </c>
      <c r="AR202" s="23" t="s">
        <v>129</v>
      </c>
      <c r="AT202" s="23" t="s">
        <v>124</v>
      </c>
      <c r="AU202" s="23" t="s">
        <v>80</v>
      </c>
      <c r="AY202" s="23" t="s">
        <v>121</v>
      </c>
      <c r="BE202" s="207">
        <f>IF(N202="základní",J202,0)</f>
        <v>0</v>
      </c>
      <c r="BF202" s="207">
        <f>IF(N202="snížená",J202,0)</f>
        <v>0</v>
      </c>
      <c r="BG202" s="207">
        <f>IF(N202="zákl. přenesená",J202,0)</f>
        <v>0</v>
      </c>
      <c r="BH202" s="207">
        <f>IF(N202="sníž. přenesená",J202,0)</f>
        <v>0</v>
      </c>
      <c r="BI202" s="207">
        <f>IF(N202="nulová",J202,0)</f>
        <v>0</v>
      </c>
      <c r="BJ202" s="23" t="s">
        <v>78</v>
      </c>
      <c r="BK202" s="207">
        <f>ROUND(I202*H202,2)</f>
        <v>0</v>
      </c>
      <c r="BL202" s="23" t="s">
        <v>129</v>
      </c>
      <c r="BM202" s="23" t="s">
        <v>406</v>
      </c>
    </row>
    <row r="203" s="1" customFormat="1">
      <c r="B203" s="45"/>
      <c r="D203" s="208" t="s">
        <v>131</v>
      </c>
      <c r="F203" s="209" t="s">
        <v>407</v>
      </c>
      <c r="I203" s="210"/>
      <c r="L203" s="45"/>
      <c r="M203" s="211"/>
      <c r="N203" s="46"/>
      <c r="O203" s="46"/>
      <c r="P203" s="46"/>
      <c r="Q203" s="46"/>
      <c r="R203" s="46"/>
      <c r="S203" s="46"/>
      <c r="T203" s="84"/>
      <c r="AT203" s="23" t="s">
        <v>131</v>
      </c>
      <c r="AU203" s="23" t="s">
        <v>80</v>
      </c>
    </row>
    <row r="204" s="10" customFormat="1" ht="37.44" customHeight="1">
      <c r="B204" s="182"/>
      <c r="D204" s="183" t="s">
        <v>69</v>
      </c>
      <c r="E204" s="184" t="s">
        <v>408</v>
      </c>
      <c r="F204" s="184" t="s">
        <v>409</v>
      </c>
      <c r="I204" s="185"/>
      <c r="J204" s="186">
        <f>BK204</f>
        <v>0</v>
      </c>
      <c r="L204" s="182"/>
      <c r="M204" s="187"/>
      <c r="N204" s="188"/>
      <c r="O204" s="188"/>
      <c r="P204" s="189">
        <f>P205</f>
        <v>0</v>
      </c>
      <c r="Q204" s="188"/>
      <c r="R204" s="189">
        <f>R205</f>
        <v>0</v>
      </c>
      <c r="S204" s="188"/>
      <c r="T204" s="190">
        <f>T205</f>
        <v>0</v>
      </c>
      <c r="AR204" s="183" t="s">
        <v>174</v>
      </c>
      <c r="AT204" s="191" t="s">
        <v>69</v>
      </c>
      <c r="AU204" s="191" t="s">
        <v>70</v>
      </c>
      <c r="AY204" s="183" t="s">
        <v>121</v>
      </c>
      <c r="BK204" s="192">
        <f>BK205</f>
        <v>0</v>
      </c>
    </row>
    <row r="205" s="10" customFormat="1" ht="19.92" customHeight="1">
      <c r="B205" s="182"/>
      <c r="D205" s="183" t="s">
        <v>69</v>
      </c>
      <c r="E205" s="193" t="s">
        <v>410</v>
      </c>
      <c r="F205" s="193" t="s">
        <v>411</v>
      </c>
      <c r="I205" s="185"/>
      <c r="J205" s="194">
        <f>BK205</f>
        <v>0</v>
      </c>
      <c r="L205" s="182"/>
      <c r="M205" s="187"/>
      <c r="N205" s="188"/>
      <c r="O205" s="188"/>
      <c r="P205" s="189">
        <f>SUM(P206:P207)</f>
        <v>0</v>
      </c>
      <c r="Q205" s="188"/>
      <c r="R205" s="189">
        <f>SUM(R206:R207)</f>
        <v>0</v>
      </c>
      <c r="S205" s="188"/>
      <c r="T205" s="190">
        <f>SUM(T206:T207)</f>
        <v>0</v>
      </c>
      <c r="AR205" s="183" t="s">
        <v>174</v>
      </c>
      <c r="AT205" s="191" t="s">
        <v>69</v>
      </c>
      <c r="AU205" s="191" t="s">
        <v>78</v>
      </c>
      <c r="AY205" s="183" t="s">
        <v>121</v>
      </c>
      <c r="BK205" s="192">
        <f>SUM(BK206:BK207)</f>
        <v>0</v>
      </c>
    </row>
    <row r="206" s="1" customFormat="1" ht="16.5" customHeight="1">
      <c r="B206" s="195"/>
      <c r="C206" s="196" t="s">
        <v>412</v>
      </c>
      <c r="D206" s="196" t="s">
        <v>124</v>
      </c>
      <c r="E206" s="197" t="s">
        <v>413</v>
      </c>
      <c r="F206" s="198" t="s">
        <v>414</v>
      </c>
      <c r="G206" s="199" t="s">
        <v>415</v>
      </c>
      <c r="H206" s="200">
        <v>16</v>
      </c>
      <c r="I206" s="201"/>
      <c r="J206" s="202">
        <f>ROUND(I206*H206,2)</f>
        <v>0</v>
      </c>
      <c r="K206" s="198" t="s">
        <v>128</v>
      </c>
      <c r="L206" s="45"/>
      <c r="M206" s="203" t="s">
        <v>5</v>
      </c>
      <c r="N206" s="204" t="s">
        <v>41</v>
      </c>
      <c r="O206" s="46"/>
      <c r="P206" s="205">
        <f>O206*H206</f>
        <v>0</v>
      </c>
      <c r="Q206" s="205">
        <v>0</v>
      </c>
      <c r="R206" s="205">
        <f>Q206*H206</f>
        <v>0</v>
      </c>
      <c r="S206" s="205">
        <v>0</v>
      </c>
      <c r="T206" s="206">
        <f>S206*H206</f>
        <v>0</v>
      </c>
      <c r="AR206" s="23" t="s">
        <v>416</v>
      </c>
      <c r="AT206" s="23" t="s">
        <v>124</v>
      </c>
      <c r="AU206" s="23" t="s">
        <v>80</v>
      </c>
      <c r="AY206" s="23" t="s">
        <v>121</v>
      </c>
      <c r="BE206" s="207">
        <f>IF(N206="základní",J206,0)</f>
        <v>0</v>
      </c>
      <c r="BF206" s="207">
        <f>IF(N206="snížená",J206,0)</f>
        <v>0</v>
      </c>
      <c r="BG206" s="207">
        <f>IF(N206="zákl. přenesená",J206,0)</f>
        <v>0</v>
      </c>
      <c r="BH206" s="207">
        <f>IF(N206="sníž. přenesená",J206,0)</f>
        <v>0</v>
      </c>
      <c r="BI206" s="207">
        <f>IF(N206="nulová",J206,0)</f>
        <v>0</v>
      </c>
      <c r="BJ206" s="23" t="s">
        <v>78</v>
      </c>
      <c r="BK206" s="207">
        <f>ROUND(I206*H206,2)</f>
        <v>0</v>
      </c>
      <c r="BL206" s="23" t="s">
        <v>416</v>
      </c>
      <c r="BM206" s="23" t="s">
        <v>417</v>
      </c>
    </row>
    <row r="207" s="1" customFormat="1" ht="16.5" customHeight="1">
      <c r="B207" s="195"/>
      <c r="C207" s="196" t="s">
        <v>418</v>
      </c>
      <c r="D207" s="196" t="s">
        <v>124</v>
      </c>
      <c r="E207" s="197" t="s">
        <v>419</v>
      </c>
      <c r="F207" s="198" t="s">
        <v>420</v>
      </c>
      <c r="G207" s="199" t="s">
        <v>415</v>
      </c>
      <c r="H207" s="200">
        <v>24</v>
      </c>
      <c r="I207" s="201"/>
      <c r="J207" s="202">
        <f>ROUND(I207*H207,2)</f>
        <v>0</v>
      </c>
      <c r="K207" s="198" t="s">
        <v>128</v>
      </c>
      <c r="L207" s="45"/>
      <c r="M207" s="203" t="s">
        <v>5</v>
      </c>
      <c r="N207" s="238" t="s">
        <v>41</v>
      </c>
      <c r="O207" s="239"/>
      <c r="P207" s="240">
        <f>O207*H207</f>
        <v>0</v>
      </c>
      <c r="Q207" s="240">
        <v>0</v>
      </c>
      <c r="R207" s="240">
        <f>Q207*H207</f>
        <v>0</v>
      </c>
      <c r="S207" s="240">
        <v>0</v>
      </c>
      <c r="T207" s="241">
        <f>S207*H207</f>
        <v>0</v>
      </c>
      <c r="AR207" s="23" t="s">
        <v>416</v>
      </c>
      <c r="AT207" s="23" t="s">
        <v>124</v>
      </c>
      <c r="AU207" s="23" t="s">
        <v>80</v>
      </c>
      <c r="AY207" s="23" t="s">
        <v>121</v>
      </c>
      <c r="BE207" s="207">
        <f>IF(N207="základní",J207,0)</f>
        <v>0</v>
      </c>
      <c r="BF207" s="207">
        <f>IF(N207="snížená",J207,0)</f>
        <v>0</v>
      </c>
      <c r="BG207" s="207">
        <f>IF(N207="zákl. přenesená",J207,0)</f>
        <v>0</v>
      </c>
      <c r="BH207" s="207">
        <f>IF(N207="sníž. přenesená",J207,0)</f>
        <v>0</v>
      </c>
      <c r="BI207" s="207">
        <f>IF(N207="nulová",J207,0)</f>
        <v>0</v>
      </c>
      <c r="BJ207" s="23" t="s">
        <v>78</v>
      </c>
      <c r="BK207" s="207">
        <f>ROUND(I207*H207,2)</f>
        <v>0</v>
      </c>
      <c r="BL207" s="23" t="s">
        <v>416</v>
      </c>
      <c r="BM207" s="23" t="s">
        <v>421</v>
      </c>
    </row>
    <row r="208" s="1" customFormat="1" ht="6.96" customHeight="1">
      <c r="B208" s="66"/>
      <c r="C208" s="67"/>
      <c r="D208" s="67"/>
      <c r="E208" s="67"/>
      <c r="F208" s="67"/>
      <c r="G208" s="67"/>
      <c r="H208" s="67"/>
      <c r="I208" s="147"/>
      <c r="J208" s="67"/>
      <c r="K208" s="67"/>
      <c r="L208" s="45"/>
    </row>
  </sheetData>
  <autoFilter ref="C85:K207"/>
  <mergeCells count="10">
    <mergeCell ref="E7:H7"/>
    <mergeCell ref="E9:H9"/>
    <mergeCell ref="E24:H24"/>
    <mergeCell ref="E45:H45"/>
    <mergeCell ref="E47:H47"/>
    <mergeCell ref="J51:J52"/>
    <mergeCell ref="E76:H76"/>
    <mergeCell ref="E78:H78"/>
    <mergeCell ref="G1:H1"/>
    <mergeCell ref="L2:V2"/>
  </mergeCells>
  <hyperlinks>
    <hyperlink ref="F1:G1" location="C2" display="1) Krycí list soupisu"/>
    <hyperlink ref="G1:H1" location="C54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42" customWidth="1"/>
    <col min="2" max="2" width="1.664063" style="242" customWidth="1"/>
    <col min="3" max="4" width="5" style="242" customWidth="1"/>
    <col min="5" max="5" width="11.67" style="242" customWidth="1"/>
    <col min="6" max="6" width="9.17" style="242" customWidth="1"/>
    <col min="7" max="7" width="5" style="242" customWidth="1"/>
    <col min="8" max="8" width="77.83" style="242" customWidth="1"/>
    <col min="9" max="10" width="20" style="242" customWidth="1"/>
    <col min="11" max="11" width="1.664063" style="242" customWidth="1"/>
  </cols>
  <sheetData>
    <row r="1" ht="37.5" customHeight="1"/>
    <row r="2" ht="7.5" customHeight="1">
      <c r="B2" s="243"/>
      <c r="C2" s="244"/>
      <c r="D2" s="244"/>
      <c r="E2" s="244"/>
      <c r="F2" s="244"/>
      <c r="G2" s="244"/>
      <c r="H2" s="244"/>
      <c r="I2" s="244"/>
      <c r="J2" s="244"/>
      <c r="K2" s="245"/>
    </row>
    <row r="3" s="13" customFormat="1" ht="45" customHeight="1">
      <c r="B3" s="246"/>
      <c r="C3" s="247" t="s">
        <v>422</v>
      </c>
      <c r="D3" s="247"/>
      <c r="E3" s="247"/>
      <c r="F3" s="247"/>
      <c r="G3" s="247"/>
      <c r="H3" s="247"/>
      <c r="I3" s="247"/>
      <c r="J3" s="247"/>
      <c r="K3" s="248"/>
    </row>
    <row r="4" ht="25.5" customHeight="1">
      <c r="B4" s="249"/>
      <c r="C4" s="250" t="s">
        <v>423</v>
      </c>
      <c r="D4" s="250"/>
      <c r="E4" s="250"/>
      <c r="F4" s="250"/>
      <c r="G4" s="250"/>
      <c r="H4" s="250"/>
      <c r="I4" s="250"/>
      <c r="J4" s="250"/>
      <c r="K4" s="251"/>
    </row>
    <row r="5" ht="5.25" customHeight="1">
      <c r="B5" s="249"/>
      <c r="C5" s="252"/>
      <c r="D5" s="252"/>
      <c r="E5" s="252"/>
      <c r="F5" s="252"/>
      <c r="G5" s="252"/>
      <c r="H5" s="252"/>
      <c r="I5" s="252"/>
      <c r="J5" s="252"/>
      <c r="K5" s="251"/>
    </row>
    <row r="6" ht="15" customHeight="1">
      <c r="B6" s="249"/>
      <c r="C6" s="253" t="s">
        <v>424</v>
      </c>
      <c r="D6" s="253"/>
      <c r="E6" s="253"/>
      <c r="F6" s="253"/>
      <c r="G6" s="253"/>
      <c r="H6" s="253"/>
      <c r="I6" s="253"/>
      <c r="J6" s="253"/>
      <c r="K6" s="251"/>
    </row>
    <row r="7" ht="15" customHeight="1">
      <c r="B7" s="254"/>
      <c r="C7" s="253" t="s">
        <v>425</v>
      </c>
      <c r="D7" s="253"/>
      <c r="E7" s="253"/>
      <c r="F7" s="253"/>
      <c r="G7" s="253"/>
      <c r="H7" s="253"/>
      <c r="I7" s="253"/>
      <c r="J7" s="253"/>
      <c r="K7" s="251"/>
    </row>
    <row r="8" ht="12.75" customHeight="1">
      <c r="B8" s="254"/>
      <c r="C8" s="253"/>
      <c r="D8" s="253"/>
      <c r="E8" s="253"/>
      <c r="F8" s="253"/>
      <c r="G8" s="253"/>
      <c r="H8" s="253"/>
      <c r="I8" s="253"/>
      <c r="J8" s="253"/>
      <c r="K8" s="251"/>
    </row>
    <row r="9" ht="15" customHeight="1">
      <c r="B9" s="254"/>
      <c r="C9" s="253" t="s">
        <v>426</v>
      </c>
      <c r="D9" s="253"/>
      <c r="E9" s="253"/>
      <c r="F9" s="253"/>
      <c r="G9" s="253"/>
      <c r="H9" s="253"/>
      <c r="I9" s="253"/>
      <c r="J9" s="253"/>
      <c r="K9" s="251"/>
    </row>
    <row r="10" ht="15" customHeight="1">
      <c r="B10" s="254"/>
      <c r="C10" s="253"/>
      <c r="D10" s="253" t="s">
        <v>427</v>
      </c>
      <c r="E10" s="253"/>
      <c r="F10" s="253"/>
      <c r="G10" s="253"/>
      <c r="H10" s="253"/>
      <c r="I10" s="253"/>
      <c r="J10" s="253"/>
      <c r="K10" s="251"/>
    </row>
    <row r="11" ht="15" customHeight="1">
      <c r="B11" s="254"/>
      <c r="C11" s="255"/>
      <c r="D11" s="253" t="s">
        <v>428</v>
      </c>
      <c r="E11" s="253"/>
      <c r="F11" s="253"/>
      <c r="G11" s="253"/>
      <c r="H11" s="253"/>
      <c r="I11" s="253"/>
      <c r="J11" s="253"/>
      <c r="K11" s="251"/>
    </row>
    <row r="12" ht="12.75" customHeight="1">
      <c r="B12" s="254"/>
      <c r="C12" s="255"/>
      <c r="D12" s="255"/>
      <c r="E12" s="255"/>
      <c r="F12" s="255"/>
      <c r="G12" s="255"/>
      <c r="H12" s="255"/>
      <c r="I12" s="255"/>
      <c r="J12" s="255"/>
      <c r="K12" s="251"/>
    </row>
    <row r="13" ht="15" customHeight="1">
      <c r="B13" s="254"/>
      <c r="C13" s="255"/>
      <c r="D13" s="253" t="s">
        <v>429</v>
      </c>
      <c r="E13" s="253"/>
      <c r="F13" s="253"/>
      <c r="G13" s="253"/>
      <c r="H13" s="253"/>
      <c r="I13" s="253"/>
      <c r="J13" s="253"/>
      <c r="K13" s="251"/>
    </row>
    <row r="14" ht="15" customHeight="1">
      <c r="B14" s="254"/>
      <c r="C14" s="255"/>
      <c r="D14" s="253" t="s">
        <v>430</v>
      </c>
      <c r="E14" s="253"/>
      <c r="F14" s="253"/>
      <c r="G14" s="253"/>
      <c r="H14" s="253"/>
      <c r="I14" s="253"/>
      <c r="J14" s="253"/>
      <c r="K14" s="251"/>
    </row>
    <row r="15" ht="15" customHeight="1">
      <c r="B15" s="254"/>
      <c r="C15" s="255"/>
      <c r="D15" s="253" t="s">
        <v>431</v>
      </c>
      <c r="E15" s="253"/>
      <c r="F15" s="253"/>
      <c r="G15" s="253"/>
      <c r="H15" s="253"/>
      <c r="I15" s="253"/>
      <c r="J15" s="253"/>
      <c r="K15" s="251"/>
    </row>
    <row r="16" ht="15" customHeight="1">
      <c r="B16" s="254"/>
      <c r="C16" s="255"/>
      <c r="D16" s="255"/>
      <c r="E16" s="256" t="s">
        <v>432</v>
      </c>
      <c r="F16" s="253" t="s">
        <v>433</v>
      </c>
      <c r="G16" s="253"/>
      <c r="H16" s="253"/>
      <c r="I16" s="253"/>
      <c r="J16" s="253"/>
      <c r="K16" s="251"/>
    </row>
    <row r="17" ht="15" customHeight="1">
      <c r="B17" s="254"/>
      <c r="C17" s="255"/>
      <c r="D17" s="255"/>
      <c r="E17" s="256" t="s">
        <v>77</v>
      </c>
      <c r="F17" s="253" t="s">
        <v>434</v>
      </c>
      <c r="G17" s="253"/>
      <c r="H17" s="253"/>
      <c r="I17" s="253"/>
      <c r="J17" s="253"/>
      <c r="K17" s="251"/>
    </row>
    <row r="18" ht="15" customHeight="1">
      <c r="B18" s="254"/>
      <c r="C18" s="255"/>
      <c r="D18" s="255"/>
      <c r="E18" s="256" t="s">
        <v>435</v>
      </c>
      <c r="F18" s="253" t="s">
        <v>436</v>
      </c>
      <c r="G18" s="253"/>
      <c r="H18" s="253"/>
      <c r="I18" s="253"/>
      <c r="J18" s="253"/>
      <c r="K18" s="251"/>
    </row>
    <row r="19" ht="15" customHeight="1">
      <c r="B19" s="254"/>
      <c r="C19" s="255"/>
      <c r="D19" s="255"/>
      <c r="E19" s="256" t="s">
        <v>437</v>
      </c>
      <c r="F19" s="253" t="s">
        <v>438</v>
      </c>
      <c r="G19" s="253"/>
      <c r="H19" s="253"/>
      <c r="I19" s="253"/>
      <c r="J19" s="253"/>
      <c r="K19" s="251"/>
    </row>
    <row r="20" ht="15" customHeight="1">
      <c r="B20" s="254"/>
      <c r="C20" s="255"/>
      <c r="D20" s="255"/>
      <c r="E20" s="256" t="s">
        <v>439</v>
      </c>
      <c r="F20" s="253" t="s">
        <v>440</v>
      </c>
      <c r="G20" s="253"/>
      <c r="H20" s="253"/>
      <c r="I20" s="253"/>
      <c r="J20" s="253"/>
      <c r="K20" s="251"/>
    </row>
    <row r="21" ht="15" customHeight="1">
      <c r="B21" s="254"/>
      <c r="C21" s="255"/>
      <c r="D21" s="255"/>
      <c r="E21" s="256" t="s">
        <v>441</v>
      </c>
      <c r="F21" s="253" t="s">
        <v>442</v>
      </c>
      <c r="G21" s="253"/>
      <c r="H21" s="253"/>
      <c r="I21" s="253"/>
      <c r="J21" s="253"/>
      <c r="K21" s="251"/>
    </row>
    <row r="22" ht="12.75" customHeight="1">
      <c r="B22" s="254"/>
      <c r="C22" s="255"/>
      <c r="D22" s="255"/>
      <c r="E22" s="255"/>
      <c r="F22" s="255"/>
      <c r="G22" s="255"/>
      <c r="H22" s="255"/>
      <c r="I22" s="255"/>
      <c r="J22" s="255"/>
      <c r="K22" s="251"/>
    </row>
    <row r="23" ht="15" customHeight="1">
      <c r="B23" s="254"/>
      <c r="C23" s="253" t="s">
        <v>443</v>
      </c>
      <c r="D23" s="253"/>
      <c r="E23" s="253"/>
      <c r="F23" s="253"/>
      <c r="G23" s="253"/>
      <c r="H23" s="253"/>
      <c r="I23" s="253"/>
      <c r="J23" s="253"/>
      <c r="K23" s="251"/>
    </row>
    <row r="24" ht="15" customHeight="1">
      <c r="B24" s="254"/>
      <c r="C24" s="253" t="s">
        <v>444</v>
      </c>
      <c r="D24" s="253"/>
      <c r="E24" s="253"/>
      <c r="F24" s="253"/>
      <c r="G24" s="253"/>
      <c r="H24" s="253"/>
      <c r="I24" s="253"/>
      <c r="J24" s="253"/>
      <c r="K24" s="251"/>
    </row>
    <row r="25" ht="15" customHeight="1">
      <c r="B25" s="254"/>
      <c r="C25" s="253"/>
      <c r="D25" s="253" t="s">
        <v>445</v>
      </c>
      <c r="E25" s="253"/>
      <c r="F25" s="253"/>
      <c r="G25" s="253"/>
      <c r="H25" s="253"/>
      <c r="I25" s="253"/>
      <c r="J25" s="253"/>
      <c r="K25" s="251"/>
    </row>
    <row r="26" ht="15" customHeight="1">
      <c r="B26" s="254"/>
      <c r="C26" s="255"/>
      <c r="D26" s="253" t="s">
        <v>446</v>
      </c>
      <c r="E26" s="253"/>
      <c r="F26" s="253"/>
      <c r="G26" s="253"/>
      <c r="H26" s="253"/>
      <c r="I26" s="253"/>
      <c r="J26" s="253"/>
      <c r="K26" s="251"/>
    </row>
    <row r="27" ht="12.75" customHeight="1">
      <c r="B27" s="254"/>
      <c r="C27" s="255"/>
      <c r="D27" s="255"/>
      <c r="E27" s="255"/>
      <c r="F27" s="255"/>
      <c r="G27" s="255"/>
      <c r="H27" s="255"/>
      <c r="I27" s="255"/>
      <c r="J27" s="255"/>
      <c r="K27" s="251"/>
    </row>
    <row r="28" ht="15" customHeight="1">
      <c r="B28" s="254"/>
      <c r="C28" s="255"/>
      <c r="D28" s="253" t="s">
        <v>447</v>
      </c>
      <c r="E28" s="253"/>
      <c r="F28" s="253"/>
      <c r="G28" s="253"/>
      <c r="H28" s="253"/>
      <c r="I28" s="253"/>
      <c r="J28" s="253"/>
      <c r="K28" s="251"/>
    </row>
    <row r="29" ht="15" customHeight="1">
      <c r="B29" s="254"/>
      <c r="C29" s="255"/>
      <c r="D29" s="253" t="s">
        <v>448</v>
      </c>
      <c r="E29" s="253"/>
      <c r="F29" s="253"/>
      <c r="G29" s="253"/>
      <c r="H29" s="253"/>
      <c r="I29" s="253"/>
      <c r="J29" s="253"/>
      <c r="K29" s="251"/>
    </row>
    <row r="30" ht="12.75" customHeight="1">
      <c r="B30" s="254"/>
      <c r="C30" s="255"/>
      <c r="D30" s="255"/>
      <c r="E30" s="255"/>
      <c r="F30" s="255"/>
      <c r="G30" s="255"/>
      <c r="H30" s="255"/>
      <c r="I30" s="255"/>
      <c r="J30" s="255"/>
      <c r="K30" s="251"/>
    </row>
    <row r="31" ht="15" customHeight="1">
      <c r="B31" s="254"/>
      <c r="C31" s="255"/>
      <c r="D31" s="253" t="s">
        <v>449</v>
      </c>
      <c r="E31" s="253"/>
      <c r="F31" s="253"/>
      <c r="G31" s="253"/>
      <c r="H31" s="253"/>
      <c r="I31" s="253"/>
      <c r="J31" s="253"/>
      <c r="K31" s="251"/>
    </row>
    <row r="32" ht="15" customHeight="1">
      <c r="B32" s="254"/>
      <c r="C32" s="255"/>
      <c r="D32" s="253" t="s">
        <v>450</v>
      </c>
      <c r="E32" s="253"/>
      <c r="F32" s="253"/>
      <c r="G32" s="253"/>
      <c r="H32" s="253"/>
      <c r="I32" s="253"/>
      <c r="J32" s="253"/>
      <c r="K32" s="251"/>
    </row>
    <row r="33" ht="15" customHeight="1">
      <c r="B33" s="254"/>
      <c r="C33" s="255"/>
      <c r="D33" s="253" t="s">
        <v>451</v>
      </c>
      <c r="E33" s="253"/>
      <c r="F33" s="253"/>
      <c r="G33" s="253"/>
      <c r="H33" s="253"/>
      <c r="I33" s="253"/>
      <c r="J33" s="253"/>
      <c r="K33" s="251"/>
    </row>
    <row r="34" ht="15" customHeight="1">
      <c r="B34" s="254"/>
      <c r="C34" s="255"/>
      <c r="D34" s="253"/>
      <c r="E34" s="257" t="s">
        <v>106</v>
      </c>
      <c r="F34" s="253"/>
      <c r="G34" s="253" t="s">
        <v>452</v>
      </c>
      <c r="H34" s="253"/>
      <c r="I34" s="253"/>
      <c r="J34" s="253"/>
      <c r="K34" s="251"/>
    </row>
    <row r="35" ht="30.75" customHeight="1">
      <c r="B35" s="254"/>
      <c r="C35" s="255"/>
      <c r="D35" s="253"/>
      <c r="E35" s="257" t="s">
        <v>453</v>
      </c>
      <c r="F35" s="253"/>
      <c r="G35" s="253" t="s">
        <v>454</v>
      </c>
      <c r="H35" s="253"/>
      <c r="I35" s="253"/>
      <c r="J35" s="253"/>
      <c r="K35" s="251"/>
    </row>
    <row r="36" ht="15" customHeight="1">
      <c r="B36" s="254"/>
      <c r="C36" s="255"/>
      <c r="D36" s="253"/>
      <c r="E36" s="257" t="s">
        <v>51</v>
      </c>
      <c r="F36" s="253"/>
      <c r="G36" s="253" t="s">
        <v>455</v>
      </c>
      <c r="H36" s="253"/>
      <c r="I36" s="253"/>
      <c r="J36" s="253"/>
      <c r="K36" s="251"/>
    </row>
    <row r="37" ht="15" customHeight="1">
      <c r="B37" s="254"/>
      <c r="C37" s="255"/>
      <c r="D37" s="253"/>
      <c r="E37" s="257" t="s">
        <v>107</v>
      </c>
      <c r="F37" s="253"/>
      <c r="G37" s="253" t="s">
        <v>456</v>
      </c>
      <c r="H37" s="253"/>
      <c r="I37" s="253"/>
      <c r="J37" s="253"/>
      <c r="K37" s="251"/>
    </row>
    <row r="38" ht="15" customHeight="1">
      <c r="B38" s="254"/>
      <c r="C38" s="255"/>
      <c r="D38" s="253"/>
      <c r="E38" s="257" t="s">
        <v>108</v>
      </c>
      <c r="F38" s="253"/>
      <c r="G38" s="253" t="s">
        <v>457</v>
      </c>
      <c r="H38" s="253"/>
      <c r="I38" s="253"/>
      <c r="J38" s="253"/>
      <c r="K38" s="251"/>
    </row>
    <row r="39" ht="15" customHeight="1">
      <c r="B39" s="254"/>
      <c r="C39" s="255"/>
      <c r="D39" s="253"/>
      <c r="E39" s="257" t="s">
        <v>109</v>
      </c>
      <c r="F39" s="253"/>
      <c r="G39" s="253" t="s">
        <v>458</v>
      </c>
      <c r="H39" s="253"/>
      <c r="I39" s="253"/>
      <c r="J39" s="253"/>
      <c r="K39" s="251"/>
    </row>
    <row r="40" ht="15" customHeight="1">
      <c r="B40" s="254"/>
      <c r="C40" s="255"/>
      <c r="D40" s="253"/>
      <c r="E40" s="257" t="s">
        <v>459</v>
      </c>
      <c r="F40" s="253"/>
      <c r="G40" s="253" t="s">
        <v>460</v>
      </c>
      <c r="H40" s="253"/>
      <c r="I40" s="253"/>
      <c r="J40" s="253"/>
      <c r="K40" s="251"/>
    </row>
    <row r="41" ht="15" customHeight="1">
      <c r="B41" s="254"/>
      <c r="C41" s="255"/>
      <c r="D41" s="253"/>
      <c r="E41" s="257"/>
      <c r="F41" s="253"/>
      <c r="G41" s="253" t="s">
        <v>461</v>
      </c>
      <c r="H41" s="253"/>
      <c r="I41" s="253"/>
      <c r="J41" s="253"/>
      <c r="K41" s="251"/>
    </row>
    <row r="42" ht="15" customHeight="1">
      <c r="B42" s="254"/>
      <c r="C42" s="255"/>
      <c r="D42" s="253"/>
      <c r="E42" s="257" t="s">
        <v>462</v>
      </c>
      <c r="F42" s="253"/>
      <c r="G42" s="253" t="s">
        <v>463</v>
      </c>
      <c r="H42" s="253"/>
      <c r="I42" s="253"/>
      <c r="J42" s="253"/>
      <c r="K42" s="251"/>
    </row>
    <row r="43" ht="15" customHeight="1">
      <c r="B43" s="254"/>
      <c r="C43" s="255"/>
      <c r="D43" s="253"/>
      <c r="E43" s="257" t="s">
        <v>111</v>
      </c>
      <c r="F43" s="253"/>
      <c r="G43" s="253" t="s">
        <v>464</v>
      </c>
      <c r="H43" s="253"/>
      <c r="I43" s="253"/>
      <c r="J43" s="253"/>
      <c r="K43" s="251"/>
    </row>
    <row r="44" ht="12.75" customHeight="1">
      <c r="B44" s="254"/>
      <c r="C44" s="255"/>
      <c r="D44" s="253"/>
      <c r="E44" s="253"/>
      <c r="F44" s="253"/>
      <c r="G44" s="253"/>
      <c r="H44" s="253"/>
      <c r="I44" s="253"/>
      <c r="J44" s="253"/>
      <c r="K44" s="251"/>
    </row>
    <row r="45" ht="15" customHeight="1">
      <c r="B45" s="254"/>
      <c r="C45" s="255"/>
      <c r="D45" s="253" t="s">
        <v>465</v>
      </c>
      <c r="E45" s="253"/>
      <c r="F45" s="253"/>
      <c r="G45" s="253"/>
      <c r="H45" s="253"/>
      <c r="I45" s="253"/>
      <c r="J45" s="253"/>
      <c r="K45" s="251"/>
    </row>
    <row r="46" ht="15" customHeight="1">
      <c r="B46" s="254"/>
      <c r="C46" s="255"/>
      <c r="D46" s="255"/>
      <c r="E46" s="253" t="s">
        <v>466</v>
      </c>
      <c r="F46" s="253"/>
      <c r="G46" s="253"/>
      <c r="H46" s="253"/>
      <c r="I46" s="253"/>
      <c r="J46" s="253"/>
      <c r="K46" s="251"/>
    </row>
    <row r="47" ht="15" customHeight="1">
      <c r="B47" s="254"/>
      <c r="C47" s="255"/>
      <c r="D47" s="255"/>
      <c r="E47" s="253" t="s">
        <v>467</v>
      </c>
      <c r="F47" s="253"/>
      <c r="G47" s="253"/>
      <c r="H47" s="253"/>
      <c r="I47" s="253"/>
      <c r="J47" s="253"/>
      <c r="K47" s="251"/>
    </row>
    <row r="48" ht="15" customHeight="1">
      <c r="B48" s="254"/>
      <c r="C48" s="255"/>
      <c r="D48" s="255"/>
      <c r="E48" s="253" t="s">
        <v>468</v>
      </c>
      <c r="F48" s="253"/>
      <c r="G48" s="253"/>
      <c r="H48" s="253"/>
      <c r="I48" s="253"/>
      <c r="J48" s="253"/>
      <c r="K48" s="251"/>
    </row>
    <row r="49" ht="15" customHeight="1">
      <c r="B49" s="254"/>
      <c r="C49" s="255"/>
      <c r="D49" s="253" t="s">
        <v>469</v>
      </c>
      <c r="E49" s="253"/>
      <c r="F49" s="253"/>
      <c r="G49" s="253"/>
      <c r="H49" s="253"/>
      <c r="I49" s="253"/>
      <c r="J49" s="253"/>
      <c r="K49" s="251"/>
    </row>
    <row r="50" ht="25.5" customHeight="1">
      <c r="B50" s="249"/>
      <c r="C50" s="250" t="s">
        <v>470</v>
      </c>
      <c r="D50" s="250"/>
      <c r="E50" s="250"/>
      <c r="F50" s="250"/>
      <c r="G50" s="250"/>
      <c r="H50" s="250"/>
      <c r="I50" s="250"/>
      <c r="J50" s="250"/>
      <c r="K50" s="251"/>
    </row>
    <row r="51" ht="5.25" customHeight="1">
      <c r="B51" s="249"/>
      <c r="C51" s="252"/>
      <c r="D51" s="252"/>
      <c r="E51" s="252"/>
      <c r="F51" s="252"/>
      <c r="G51" s="252"/>
      <c r="H51" s="252"/>
      <c r="I51" s="252"/>
      <c r="J51" s="252"/>
      <c r="K51" s="251"/>
    </row>
    <row r="52" ht="15" customHeight="1">
      <c r="B52" s="249"/>
      <c r="C52" s="253" t="s">
        <v>471</v>
      </c>
      <c r="D52" s="253"/>
      <c r="E52" s="253"/>
      <c r="F52" s="253"/>
      <c r="G52" s="253"/>
      <c r="H52" s="253"/>
      <c r="I52" s="253"/>
      <c r="J52" s="253"/>
      <c r="K52" s="251"/>
    </row>
    <row r="53" ht="15" customHeight="1">
      <c r="B53" s="249"/>
      <c r="C53" s="253" t="s">
        <v>472</v>
      </c>
      <c r="D53" s="253"/>
      <c r="E53" s="253"/>
      <c r="F53" s="253"/>
      <c r="G53" s="253"/>
      <c r="H53" s="253"/>
      <c r="I53" s="253"/>
      <c r="J53" s="253"/>
      <c r="K53" s="251"/>
    </row>
    <row r="54" ht="12.75" customHeight="1">
      <c r="B54" s="249"/>
      <c r="C54" s="253"/>
      <c r="D54" s="253"/>
      <c r="E54" s="253"/>
      <c r="F54" s="253"/>
      <c r="G54" s="253"/>
      <c r="H54" s="253"/>
      <c r="I54" s="253"/>
      <c r="J54" s="253"/>
      <c r="K54" s="251"/>
    </row>
    <row r="55" ht="15" customHeight="1">
      <c r="B55" s="249"/>
      <c r="C55" s="253" t="s">
        <v>473</v>
      </c>
      <c r="D55" s="253"/>
      <c r="E55" s="253"/>
      <c r="F55" s="253"/>
      <c r="G55" s="253"/>
      <c r="H55" s="253"/>
      <c r="I55" s="253"/>
      <c r="J55" s="253"/>
      <c r="K55" s="251"/>
    </row>
    <row r="56" ht="15" customHeight="1">
      <c r="B56" s="249"/>
      <c r="C56" s="255"/>
      <c r="D56" s="253" t="s">
        <v>474</v>
      </c>
      <c r="E56" s="253"/>
      <c r="F56" s="253"/>
      <c r="G56" s="253"/>
      <c r="H56" s="253"/>
      <c r="I56" s="253"/>
      <c r="J56" s="253"/>
      <c r="K56" s="251"/>
    </row>
    <row r="57" ht="15" customHeight="1">
      <c r="B57" s="249"/>
      <c r="C57" s="255"/>
      <c r="D57" s="253" t="s">
        <v>475</v>
      </c>
      <c r="E57" s="253"/>
      <c r="F57" s="253"/>
      <c r="G57" s="253"/>
      <c r="H57" s="253"/>
      <c r="I57" s="253"/>
      <c r="J57" s="253"/>
      <c r="K57" s="251"/>
    </row>
    <row r="58" ht="15" customHeight="1">
      <c r="B58" s="249"/>
      <c r="C58" s="255"/>
      <c r="D58" s="253" t="s">
        <v>476</v>
      </c>
      <c r="E58" s="253"/>
      <c r="F58" s="253"/>
      <c r="G58" s="253"/>
      <c r="H58" s="253"/>
      <c r="I58" s="253"/>
      <c r="J58" s="253"/>
      <c r="K58" s="251"/>
    </row>
    <row r="59" ht="15" customHeight="1">
      <c r="B59" s="249"/>
      <c r="C59" s="255"/>
      <c r="D59" s="253" t="s">
        <v>477</v>
      </c>
      <c r="E59" s="253"/>
      <c r="F59" s="253"/>
      <c r="G59" s="253"/>
      <c r="H59" s="253"/>
      <c r="I59" s="253"/>
      <c r="J59" s="253"/>
      <c r="K59" s="251"/>
    </row>
    <row r="60" ht="15" customHeight="1">
      <c r="B60" s="249"/>
      <c r="C60" s="255"/>
      <c r="D60" s="258" t="s">
        <v>478</v>
      </c>
      <c r="E60" s="258"/>
      <c r="F60" s="258"/>
      <c r="G60" s="258"/>
      <c r="H60" s="258"/>
      <c r="I60" s="258"/>
      <c r="J60" s="258"/>
      <c r="K60" s="251"/>
    </row>
    <row r="61" ht="15" customHeight="1">
      <c r="B61" s="249"/>
      <c r="C61" s="255"/>
      <c r="D61" s="253" t="s">
        <v>479</v>
      </c>
      <c r="E61" s="253"/>
      <c r="F61" s="253"/>
      <c r="G61" s="253"/>
      <c r="H61" s="253"/>
      <c r="I61" s="253"/>
      <c r="J61" s="253"/>
      <c r="K61" s="251"/>
    </row>
    <row r="62" ht="12.75" customHeight="1">
      <c r="B62" s="249"/>
      <c r="C62" s="255"/>
      <c r="D62" s="255"/>
      <c r="E62" s="259"/>
      <c r="F62" s="255"/>
      <c r="G62" s="255"/>
      <c r="H62" s="255"/>
      <c r="I62" s="255"/>
      <c r="J62" s="255"/>
      <c r="K62" s="251"/>
    </row>
    <row r="63" ht="15" customHeight="1">
      <c r="B63" s="249"/>
      <c r="C63" s="255"/>
      <c r="D63" s="253" t="s">
        <v>480</v>
      </c>
      <c r="E63" s="253"/>
      <c r="F63" s="253"/>
      <c r="G63" s="253"/>
      <c r="H63" s="253"/>
      <c r="I63" s="253"/>
      <c r="J63" s="253"/>
      <c r="K63" s="251"/>
    </row>
    <row r="64" ht="15" customHeight="1">
      <c r="B64" s="249"/>
      <c r="C64" s="255"/>
      <c r="D64" s="258" t="s">
        <v>481</v>
      </c>
      <c r="E64" s="258"/>
      <c r="F64" s="258"/>
      <c r="G64" s="258"/>
      <c r="H64" s="258"/>
      <c r="I64" s="258"/>
      <c r="J64" s="258"/>
      <c r="K64" s="251"/>
    </row>
    <row r="65" ht="15" customHeight="1">
      <c r="B65" s="249"/>
      <c r="C65" s="255"/>
      <c r="D65" s="253" t="s">
        <v>482</v>
      </c>
      <c r="E65" s="253"/>
      <c r="F65" s="253"/>
      <c r="G65" s="253"/>
      <c r="H65" s="253"/>
      <c r="I65" s="253"/>
      <c r="J65" s="253"/>
      <c r="K65" s="251"/>
    </row>
    <row r="66" ht="15" customHeight="1">
      <c r="B66" s="249"/>
      <c r="C66" s="255"/>
      <c r="D66" s="253" t="s">
        <v>483</v>
      </c>
      <c r="E66" s="253"/>
      <c r="F66" s="253"/>
      <c r="G66" s="253"/>
      <c r="H66" s="253"/>
      <c r="I66" s="253"/>
      <c r="J66" s="253"/>
      <c r="K66" s="251"/>
    </row>
    <row r="67" ht="15" customHeight="1">
      <c r="B67" s="249"/>
      <c r="C67" s="255"/>
      <c r="D67" s="253" t="s">
        <v>484</v>
      </c>
      <c r="E67" s="253"/>
      <c r="F67" s="253"/>
      <c r="G67" s="253"/>
      <c r="H67" s="253"/>
      <c r="I67" s="253"/>
      <c r="J67" s="253"/>
      <c r="K67" s="251"/>
    </row>
    <row r="68" ht="15" customHeight="1">
      <c r="B68" s="249"/>
      <c r="C68" s="255"/>
      <c r="D68" s="253" t="s">
        <v>485</v>
      </c>
      <c r="E68" s="253"/>
      <c r="F68" s="253"/>
      <c r="G68" s="253"/>
      <c r="H68" s="253"/>
      <c r="I68" s="253"/>
      <c r="J68" s="253"/>
      <c r="K68" s="251"/>
    </row>
    <row r="69" ht="12.75" customHeight="1">
      <c r="B69" s="260"/>
      <c r="C69" s="261"/>
      <c r="D69" s="261"/>
      <c r="E69" s="261"/>
      <c r="F69" s="261"/>
      <c r="G69" s="261"/>
      <c r="H69" s="261"/>
      <c r="I69" s="261"/>
      <c r="J69" s="261"/>
      <c r="K69" s="262"/>
    </row>
    <row r="70" ht="18.75" customHeight="1">
      <c r="B70" s="263"/>
      <c r="C70" s="263"/>
      <c r="D70" s="263"/>
      <c r="E70" s="263"/>
      <c r="F70" s="263"/>
      <c r="G70" s="263"/>
      <c r="H70" s="263"/>
      <c r="I70" s="263"/>
      <c r="J70" s="263"/>
      <c r="K70" s="264"/>
    </row>
    <row r="71" ht="18.75" customHeight="1">
      <c r="B71" s="264"/>
      <c r="C71" s="264"/>
      <c r="D71" s="264"/>
      <c r="E71" s="264"/>
      <c r="F71" s="264"/>
      <c r="G71" s="264"/>
      <c r="H71" s="264"/>
      <c r="I71" s="264"/>
      <c r="J71" s="264"/>
      <c r="K71" s="264"/>
    </row>
    <row r="72" ht="7.5" customHeight="1">
      <c r="B72" s="265"/>
      <c r="C72" s="266"/>
      <c r="D72" s="266"/>
      <c r="E72" s="266"/>
      <c r="F72" s="266"/>
      <c r="G72" s="266"/>
      <c r="H72" s="266"/>
      <c r="I72" s="266"/>
      <c r="J72" s="266"/>
      <c r="K72" s="267"/>
    </row>
    <row r="73" ht="45" customHeight="1">
      <c r="B73" s="268"/>
      <c r="C73" s="269" t="s">
        <v>85</v>
      </c>
      <c r="D73" s="269"/>
      <c r="E73" s="269"/>
      <c r="F73" s="269"/>
      <c r="G73" s="269"/>
      <c r="H73" s="269"/>
      <c r="I73" s="269"/>
      <c r="J73" s="269"/>
      <c r="K73" s="270"/>
    </row>
    <row r="74" ht="17.25" customHeight="1">
      <c r="B74" s="268"/>
      <c r="C74" s="271" t="s">
        <v>486</v>
      </c>
      <c r="D74" s="271"/>
      <c r="E74" s="271"/>
      <c r="F74" s="271" t="s">
        <v>487</v>
      </c>
      <c r="G74" s="272"/>
      <c r="H74" s="271" t="s">
        <v>107</v>
      </c>
      <c r="I74" s="271" t="s">
        <v>55</v>
      </c>
      <c r="J74" s="271" t="s">
        <v>488</v>
      </c>
      <c r="K74" s="270"/>
    </row>
    <row r="75" ht="17.25" customHeight="1">
      <c r="B75" s="268"/>
      <c r="C75" s="273" t="s">
        <v>489</v>
      </c>
      <c r="D75" s="273"/>
      <c r="E75" s="273"/>
      <c r="F75" s="274" t="s">
        <v>490</v>
      </c>
      <c r="G75" s="275"/>
      <c r="H75" s="273"/>
      <c r="I75" s="273"/>
      <c r="J75" s="273" t="s">
        <v>491</v>
      </c>
      <c r="K75" s="270"/>
    </row>
    <row r="76" ht="5.25" customHeight="1">
      <c r="B76" s="268"/>
      <c r="C76" s="276"/>
      <c r="D76" s="276"/>
      <c r="E76" s="276"/>
      <c r="F76" s="276"/>
      <c r="G76" s="277"/>
      <c r="H76" s="276"/>
      <c r="I76" s="276"/>
      <c r="J76" s="276"/>
      <c r="K76" s="270"/>
    </row>
    <row r="77" ht="15" customHeight="1">
      <c r="B77" s="268"/>
      <c r="C77" s="257" t="s">
        <v>51</v>
      </c>
      <c r="D77" s="276"/>
      <c r="E77" s="276"/>
      <c r="F77" s="278" t="s">
        <v>492</v>
      </c>
      <c r="G77" s="277"/>
      <c r="H77" s="257" t="s">
        <v>493</v>
      </c>
      <c r="I77" s="257" t="s">
        <v>494</v>
      </c>
      <c r="J77" s="257">
        <v>20</v>
      </c>
      <c r="K77" s="270"/>
    </row>
    <row r="78" ht="15" customHeight="1">
      <c r="B78" s="268"/>
      <c r="C78" s="257" t="s">
        <v>495</v>
      </c>
      <c r="D78" s="257"/>
      <c r="E78" s="257"/>
      <c r="F78" s="278" t="s">
        <v>492</v>
      </c>
      <c r="G78" s="277"/>
      <c r="H78" s="257" t="s">
        <v>496</v>
      </c>
      <c r="I78" s="257" t="s">
        <v>494</v>
      </c>
      <c r="J78" s="257">
        <v>120</v>
      </c>
      <c r="K78" s="270"/>
    </row>
    <row r="79" ht="15" customHeight="1">
      <c r="B79" s="279"/>
      <c r="C79" s="257" t="s">
        <v>497</v>
      </c>
      <c r="D79" s="257"/>
      <c r="E79" s="257"/>
      <c r="F79" s="278" t="s">
        <v>498</v>
      </c>
      <c r="G79" s="277"/>
      <c r="H79" s="257" t="s">
        <v>499</v>
      </c>
      <c r="I79" s="257" t="s">
        <v>494</v>
      </c>
      <c r="J79" s="257">
        <v>50</v>
      </c>
      <c r="K79" s="270"/>
    </row>
    <row r="80" ht="15" customHeight="1">
      <c r="B80" s="279"/>
      <c r="C80" s="257" t="s">
        <v>500</v>
      </c>
      <c r="D80" s="257"/>
      <c r="E80" s="257"/>
      <c r="F80" s="278" t="s">
        <v>492</v>
      </c>
      <c r="G80" s="277"/>
      <c r="H80" s="257" t="s">
        <v>501</v>
      </c>
      <c r="I80" s="257" t="s">
        <v>502</v>
      </c>
      <c r="J80" s="257"/>
      <c r="K80" s="270"/>
    </row>
    <row r="81" ht="15" customHeight="1">
      <c r="B81" s="279"/>
      <c r="C81" s="280" t="s">
        <v>503</v>
      </c>
      <c r="D81" s="280"/>
      <c r="E81" s="280"/>
      <c r="F81" s="281" t="s">
        <v>498</v>
      </c>
      <c r="G81" s="280"/>
      <c r="H81" s="280" t="s">
        <v>504</v>
      </c>
      <c r="I81" s="280" t="s">
        <v>494</v>
      </c>
      <c r="J81" s="280">
        <v>15</v>
      </c>
      <c r="K81" s="270"/>
    </row>
    <row r="82" ht="15" customHeight="1">
      <c r="B82" s="279"/>
      <c r="C82" s="280" t="s">
        <v>505</v>
      </c>
      <c r="D82" s="280"/>
      <c r="E82" s="280"/>
      <c r="F82" s="281" t="s">
        <v>498</v>
      </c>
      <c r="G82" s="280"/>
      <c r="H82" s="280" t="s">
        <v>506</v>
      </c>
      <c r="I82" s="280" t="s">
        <v>494</v>
      </c>
      <c r="J82" s="280">
        <v>15</v>
      </c>
      <c r="K82" s="270"/>
    </row>
    <row r="83" ht="15" customHeight="1">
      <c r="B83" s="279"/>
      <c r="C83" s="280" t="s">
        <v>507</v>
      </c>
      <c r="D83" s="280"/>
      <c r="E83" s="280"/>
      <c r="F83" s="281" t="s">
        <v>498</v>
      </c>
      <c r="G83" s="280"/>
      <c r="H83" s="280" t="s">
        <v>508</v>
      </c>
      <c r="I83" s="280" t="s">
        <v>494</v>
      </c>
      <c r="J83" s="280">
        <v>20</v>
      </c>
      <c r="K83" s="270"/>
    </row>
    <row r="84" ht="15" customHeight="1">
      <c r="B84" s="279"/>
      <c r="C84" s="280" t="s">
        <v>509</v>
      </c>
      <c r="D84" s="280"/>
      <c r="E84" s="280"/>
      <c r="F84" s="281" t="s">
        <v>498</v>
      </c>
      <c r="G84" s="280"/>
      <c r="H84" s="280" t="s">
        <v>510</v>
      </c>
      <c r="I84" s="280" t="s">
        <v>494</v>
      </c>
      <c r="J84" s="280">
        <v>20</v>
      </c>
      <c r="K84" s="270"/>
    </row>
    <row r="85" ht="15" customHeight="1">
      <c r="B85" s="279"/>
      <c r="C85" s="257" t="s">
        <v>511</v>
      </c>
      <c r="D85" s="257"/>
      <c r="E85" s="257"/>
      <c r="F85" s="278" t="s">
        <v>498</v>
      </c>
      <c r="G85" s="277"/>
      <c r="H85" s="257" t="s">
        <v>512</v>
      </c>
      <c r="I85" s="257" t="s">
        <v>494</v>
      </c>
      <c r="J85" s="257">
        <v>50</v>
      </c>
      <c r="K85" s="270"/>
    </row>
    <row r="86" ht="15" customHeight="1">
      <c r="B86" s="279"/>
      <c r="C86" s="257" t="s">
        <v>513</v>
      </c>
      <c r="D86" s="257"/>
      <c r="E86" s="257"/>
      <c r="F86" s="278" t="s">
        <v>498</v>
      </c>
      <c r="G86" s="277"/>
      <c r="H86" s="257" t="s">
        <v>514</v>
      </c>
      <c r="I86" s="257" t="s">
        <v>494</v>
      </c>
      <c r="J86" s="257">
        <v>20</v>
      </c>
      <c r="K86" s="270"/>
    </row>
    <row r="87" ht="15" customHeight="1">
      <c r="B87" s="279"/>
      <c r="C87" s="257" t="s">
        <v>515</v>
      </c>
      <c r="D87" s="257"/>
      <c r="E87" s="257"/>
      <c r="F87" s="278" t="s">
        <v>498</v>
      </c>
      <c r="G87" s="277"/>
      <c r="H87" s="257" t="s">
        <v>516</v>
      </c>
      <c r="I87" s="257" t="s">
        <v>494</v>
      </c>
      <c r="J87" s="257">
        <v>20</v>
      </c>
      <c r="K87" s="270"/>
    </row>
    <row r="88" ht="15" customHeight="1">
      <c r="B88" s="279"/>
      <c r="C88" s="257" t="s">
        <v>517</v>
      </c>
      <c r="D88" s="257"/>
      <c r="E88" s="257"/>
      <c r="F88" s="278" t="s">
        <v>498</v>
      </c>
      <c r="G88" s="277"/>
      <c r="H88" s="257" t="s">
        <v>518</v>
      </c>
      <c r="I88" s="257" t="s">
        <v>494</v>
      </c>
      <c r="J88" s="257">
        <v>50</v>
      </c>
      <c r="K88" s="270"/>
    </row>
    <row r="89" ht="15" customHeight="1">
      <c r="B89" s="279"/>
      <c r="C89" s="257" t="s">
        <v>519</v>
      </c>
      <c r="D89" s="257"/>
      <c r="E89" s="257"/>
      <c r="F89" s="278" t="s">
        <v>498</v>
      </c>
      <c r="G89" s="277"/>
      <c r="H89" s="257" t="s">
        <v>519</v>
      </c>
      <c r="I89" s="257" t="s">
        <v>494</v>
      </c>
      <c r="J89" s="257">
        <v>50</v>
      </c>
      <c r="K89" s="270"/>
    </row>
    <row r="90" ht="15" customHeight="1">
      <c r="B90" s="279"/>
      <c r="C90" s="257" t="s">
        <v>112</v>
      </c>
      <c r="D90" s="257"/>
      <c r="E90" s="257"/>
      <c r="F90" s="278" t="s">
        <v>498</v>
      </c>
      <c r="G90" s="277"/>
      <c r="H90" s="257" t="s">
        <v>520</v>
      </c>
      <c r="I90" s="257" t="s">
        <v>494</v>
      </c>
      <c r="J90" s="257">
        <v>255</v>
      </c>
      <c r="K90" s="270"/>
    </row>
    <row r="91" ht="15" customHeight="1">
      <c r="B91" s="279"/>
      <c r="C91" s="257" t="s">
        <v>521</v>
      </c>
      <c r="D91" s="257"/>
      <c r="E91" s="257"/>
      <c r="F91" s="278" t="s">
        <v>492</v>
      </c>
      <c r="G91" s="277"/>
      <c r="H91" s="257" t="s">
        <v>522</v>
      </c>
      <c r="I91" s="257" t="s">
        <v>523</v>
      </c>
      <c r="J91" s="257"/>
      <c r="K91" s="270"/>
    </row>
    <row r="92" ht="15" customHeight="1">
      <c r="B92" s="279"/>
      <c r="C92" s="257" t="s">
        <v>524</v>
      </c>
      <c r="D92" s="257"/>
      <c r="E92" s="257"/>
      <c r="F92" s="278" t="s">
        <v>492</v>
      </c>
      <c r="G92" s="277"/>
      <c r="H92" s="257" t="s">
        <v>525</v>
      </c>
      <c r="I92" s="257" t="s">
        <v>526</v>
      </c>
      <c r="J92" s="257"/>
      <c r="K92" s="270"/>
    </row>
    <row r="93" ht="15" customHeight="1">
      <c r="B93" s="279"/>
      <c r="C93" s="257" t="s">
        <v>527</v>
      </c>
      <c r="D93" s="257"/>
      <c r="E93" s="257"/>
      <c r="F93" s="278" t="s">
        <v>492</v>
      </c>
      <c r="G93" s="277"/>
      <c r="H93" s="257" t="s">
        <v>527</v>
      </c>
      <c r="I93" s="257" t="s">
        <v>526</v>
      </c>
      <c r="J93" s="257"/>
      <c r="K93" s="270"/>
    </row>
    <row r="94" ht="15" customHeight="1">
      <c r="B94" s="279"/>
      <c r="C94" s="257" t="s">
        <v>36</v>
      </c>
      <c r="D94" s="257"/>
      <c r="E94" s="257"/>
      <c r="F94" s="278" t="s">
        <v>492</v>
      </c>
      <c r="G94" s="277"/>
      <c r="H94" s="257" t="s">
        <v>528</v>
      </c>
      <c r="I94" s="257" t="s">
        <v>526</v>
      </c>
      <c r="J94" s="257"/>
      <c r="K94" s="270"/>
    </row>
    <row r="95" ht="15" customHeight="1">
      <c r="B95" s="279"/>
      <c r="C95" s="257" t="s">
        <v>46</v>
      </c>
      <c r="D95" s="257"/>
      <c r="E95" s="257"/>
      <c r="F95" s="278" t="s">
        <v>492</v>
      </c>
      <c r="G95" s="277"/>
      <c r="H95" s="257" t="s">
        <v>529</v>
      </c>
      <c r="I95" s="257" t="s">
        <v>526</v>
      </c>
      <c r="J95" s="257"/>
      <c r="K95" s="270"/>
    </row>
    <row r="96" ht="15" customHeight="1">
      <c r="B96" s="282"/>
      <c r="C96" s="283"/>
      <c r="D96" s="283"/>
      <c r="E96" s="283"/>
      <c r="F96" s="283"/>
      <c r="G96" s="283"/>
      <c r="H96" s="283"/>
      <c r="I96" s="283"/>
      <c r="J96" s="283"/>
      <c r="K96" s="284"/>
    </row>
    <row r="97" ht="18.75" customHeight="1">
      <c r="B97" s="285"/>
      <c r="C97" s="286"/>
      <c r="D97" s="286"/>
      <c r="E97" s="286"/>
      <c r="F97" s="286"/>
      <c r="G97" s="286"/>
      <c r="H97" s="286"/>
      <c r="I97" s="286"/>
      <c r="J97" s="286"/>
      <c r="K97" s="285"/>
    </row>
    <row r="98" ht="18.75" customHeight="1">
      <c r="B98" s="264"/>
      <c r="C98" s="264"/>
      <c r="D98" s="264"/>
      <c r="E98" s="264"/>
      <c r="F98" s="264"/>
      <c r="G98" s="264"/>
      <c r="H98" s="264"/>
      <c r="I98" s="264"/>
      <c r="J98" s="264"/>
      <c r="K98" s="264"/>
    </row>
    <row r="99" ht="7.5" customHeight="1">
      <c r="B99" s="265"/>
      <c r="C99" s="266"/>
      <c r="D99" s="266"/>
      <c r="E99" s="266"/>
      <c r="F99" s="266"/>
      <c r="G99" s="266"/>
      <c r="H99" s="266"/>
      <c r="I99" s="266"/>
      <c r="J99" s="266"/>
      <c r="K99" s="267"/>
    </row>
    <row r="100" ht="45" customHeight="1">
      <c r="B100" s="268"/>
      <c r="C100" s="269" t="s">
        <v>530</v>
      </c>
      <c r="D100" s="269"/>
      <c r="E100" s="269"/>
      <c r="F100" s="269"/>
      <c r="G100" s="269"/>
      <c r="H100" s="269"/>
      <c r="I100" s="269"/>
      <c r="J100" s="269"/>
      <c r="K100" s="270"/>
    </row>
    <row r="101" ht="17.25" customHeight="1">
      <c r="B101" s="268"/>
      <c r="C101" s="271" t="s">
        <v>486</v>
      </c>
      <c r="D101" s="271"/>
      <c r="E101" s="271"/>
      <c r="F101" s="271" t="s">
        <v>487</v>
      </c>
      <c r="G101" s="272"/>
      <c r="H101" s="271" t="s">
        <v>107</v>
      </c>
      <c r="I101" s="271" t="s">
        <v>55</v>
      </c>
      <c r="J101" s="271" t="s">
        <v>488</v>
      </c>
      <c r="K101" s="270"/>
    </row>
    <row r="102" ht="17.25" customHeight="1">
      <c r="B102" s="268"/>
      <c r="C102" s="273" t="s">
        <v>489</v>
      </c>
      <c r="D102" s="273"/>
      <c r="E102" s="273"/>
      <c r="F102" s="274" t="s">
        <v>490</v>
      </c>
      <c r="G102" s="275"/>
      <c r="H102" s="273"/>
      <c r="I102" s="273"/>
      <c r="J102" s="273" t="s">
        <v>491</v>
      </c>
      <c r="K102" s="270"/>
    </row>
    <row r="103" ht="5.25" customHeight="1">
      <c r="B103" s="268"/>
      <c r="C103" s="271"/>
      <c r="D103" s="271"/>
      <c r="E103" s="271"/>
      <c r="F103" s="271"/>
      <c r="G103" s="287"/>
      <c r="H103" s="271"/>
      <c r="I103" s="271"/>
      <c r="J103" s="271"/>
      <c r="K103" s="270"/>
    </row>
    <row r="104" ht="15" customHeight="1">
      <c r="B104" s="268"/>
      <c r="C104" s="257" t="s">
        <v>51</v>
      </c>
      <c r="D104" s="276"/>
      <c r="E104" s="276"/>
      <c r="F104" s="278" t="s">
        <v>492</v>
      </c>
      <c r="G104" s="287"/>
      <c r="H104" s="257" t="s">
        <v>531</v>
      </c>
      <c r="I104" s="257" t="s">
        <v>494</v>
      </c>
      <c r="J104" s="257">
        <v>20</v>
      </c>
      <c r="K104" s="270"/>
    </row>
    <row r="105" ht="15" customHeight="1">
      <c r="B105" s="268"/>
      <c r="C105" s="257" t="s">
        <v>495</v>
      </c>
      <c r="D105" s="257"/>
      <c r="E105" s="257"/>
      <c r="F105" s="278" t="s">
        <v>492</v>
      </c>
      <c r="G105" s="257"/>
      <c r="H105" s="257" t="s">
        <v>531</v>
      </c>
      <c r="I105" s="257" t="s">
        <v>494</v>
      </c>
      <c r="J105" s="257">
        <v>120</v>
      </c>
      <c r="K105" s="270"/>
    </row>
    <row r="106" ht="15" customHeight="1">
      <c r="B106" s="279"/>
      <c r="C106" s="257" t="s">
        <v>497</v>
      </c>
      <c r="D106" s="257"/>
      <c r="E106" s="257"/>
      <c r="F106" s="278" t="s">
        <v>498</v>
      </c>
      <c r="G106" s="257"/>
      <c r="H106" s="257" t="s">
        <v>531</v>
      </c>
      <c r="I106" s="257" t="s">
        <v>494</v>
      </c>
      <c r="J106" s="257">
        <v>50</v>
      </c>
      <c r="K106" s="270"/>
    </row>
    <row r="107" ht="15" customHeight="1">
      <c r="B107" s="279"/>
      <c r="C107" s="257" t="s">
        <v>500</v>
      </c>
      <c r="D107" s="257"/>
      <c r="E107" s="257"/>
      <c r="F107" s="278" t="s">
        <v>492</v>
      </c>
      <c r="G107" s="257"/>
      <c r="H107" s="257" t="s">
        <v>531</v>
      </c>
      <c r="I107" s="257" t="s">
        <v>502</v>
      </c>
      <c r="J107" s="257"/>
      <c r="K107" s="270"/>
    </row>
    <row r="108" ht="15" customHeight="1">
      <c r="B108" s="279"/>
      <c r="C108" s="257" t="s">
        <v>511</v>
      </c>
      <c r="D108" s="257"/>
      <c r="E108" s="257"/>
      <c r="F108" s="278" t="s">
        <v>498</v>
      </c>
      <c r="G108" s="257"/>
      <c r="H108" s="257" t="s">
        <v>531</v>
      </c>
      <c r="I108" s="257" t="s">
        <v>494</v>
      </c>
      <c r="J108" s="257">
        <v>50</v>
      </c>
      <c r="K108" s="270"/>
    </row>
    <row r="109" ht="15" customHeight="1">
      <c r="B109" s="279"/>
      <c r="C109" s="257" t="s">
        <v>519</v>
      </c>
      <c r="D109" s="257"/>
      <c r="E109" s="257"/>
      <c r="F109" s="278" t="s">
        <v>498</v>
      </c>
      <c r="G109" s="257"/>
      <c r="H109" s="257" t="s">
        <v>531</v>
      </c>
      <c r="I109" s="257" t="s">
        <v>494</v>
      </c>
      <c r="J109" s="257">
        <v>50</v>
      </c>
      <c r="K109" s="270"/>
    </row>
    <row r="110" ht="15" customHeight="1">
      <c r="B110" s="279"/>
      <c r="C110" s="257" t="s">
        <v>517</v>
      </c>
      <c r="D110" s="257"/>
      <c r="E110" s="257"/>
      <c r="F110" s="278" t="s">
        <v>498</v>
      </c>
      <c r="G110" s="257"/>
      <c r="H110" s="257" t="s">
        <v>531</v>
      </c>
      <c r="I110" s="257" t="s">
        <v>494</v>
      </c>
      <c r="J110" s="257">
        <v>50</v>
      </c>
      <c r="K110" s="270"/>
    </row>
    <row r="111" ht="15" customHeight="1">
      <c r="B111" s="279"/>
      <c r="C111" s="257" t="s">
        <v>51</v>
      </c>
      <c r="D111" s="257"/>
      <c r="E111" s="257"/>
      <c r="F111" s="278" t="s">
        <v>492</v>
      </c>
      <c r="G111" s="257"/>
      <c r="H111" s="257" t="s">
        <v>532</v>
      </c>
      <c r="I111" s="257" t="s">
        <v>494</v>
      </c>
      <c r="J111" s="257">
        <v>20</v>
      </c>
      <c r="K111" s="270"/>
    </row>
    <row r="112" ht="15" customHeight="1">
      <c r="B112" s="279"/>
      <c r="C112" s="257" t="s">
        <v>533</v>
      </c>
      <c r="D112" s="257"/>
      <c r="E112" s="257"/>
      <c r="F112" s="278" t="s">
        <v>492</v>
      </c>
      <c r="G112" s="257"/>
      <c r="H112" s="257" t="s">
        <v>534</v>
      </c>
      <c r="I112" s="257" t="s">
        <v>494</v>
      </c>
      <c r="J112" s="257">
        <v>120</v>
      </c>
      <c r="K112" s="270"/>
    </row>
    <row r="113" ht="15" customHeight="1">
      <c r="B113" s="279"/>
      <c r="C113" s="257" t="s">
        <v>36</v>
      </c>
      <c r="D113" s="257"/>
      <c r="E113" s="257"/>
      <c r="F113" s="278" t="s">
        <v>492</v>
      </c>
      <c r="G113" s="257"/>
      <c r="H113" s="257" t="s">
        <v>535</v>
      </c>
      <c r="I113" s="257" t="s">
        <v>526</v>
      </c>
      <c r="J113" s="257"/>
      <c r="K113" s="270"/>
    </row>
    <row r="114" ht="15" customHeight="1">
      <c r="B114" s="279"/>
      <c r="C114" s="257" t="s">
        <v>46</v>
      </c>
      <c r="D114" s="257"/>
      <c r="E114" s="257"/>
      <c r="F114" s="278" t="s">
        <v>492</v>
      </c>
      <c r="G114" s="257"/>
      <c r="H114" s="257" t="s">
        <v>536</v>
      </c>
      <c r="I114" s="257" t="s">
        <v>526</v>
      </c>
      <c r="J114" s="257"/>
      <c r="K114" s="270"/>
    </row>
    <row r="115" ht="15" customHeight="1">
      <c r="B115" s="279"/>
      <c r="C115" s="257" t="s">
        <v>55</v>
      </c>
      <c r="D115" s="257"/>
      <c r="E115" s="257"/>
      <c r="F115" s="278" t="s">
        <v>492</v>
      </c>
      <c r="G115" s="257"/>
      <c r="H115" s="257" t="s">
        <v>537</v>
      </c>
      <c r="I115" s="257" t="s">
        <v>538</v>
      </c>
      <c r="J115" s="257"/>
      <c r="K115" s="270"/>
    </row>
    <row r="116" ht="15" customHeight="1">
      <c r="B116" s="282"/>
      <c r="C116" s="288"/>
      <c r="D116" s="288"/>
      <c r="E116" s="288"/>
      <c r="F116" s="288"/>
      <c r="G116" s="288"/>
      <c r="H116" s="288"/>
      <c r="I116" s="288"/>
      <c r="J116" s="288"/>
      <c r="K116" s="284"/>
    </row>
    <row r="117" ht="18.75" customHeight="1">
      <c r="B117" s="289"/>
      <c r="C117" s="253"/>
      <c r="D117" s="253"/>
      <c r="E117" s="253"/>
      <c r="F117" s="290"/>
      <c r="G117" s="253"/>
      <c r="H117" s="253"/>
      <c r="I117" s="253"/>
      <c r="J117" s="253"/>
      <c r="K117" s="289"/>
    </row>
    <row r="118" ht="18.75" customHeight="1"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</row>
    <row r="119" ht="7.5" customHeight="1">
      <c r="B119" s="291"/>
      <c r="C119" s="292"/>
      <c r="D119" s="292"/>
      <c r="E119" s="292"/>
      <c r="F119" s="292"/>
      <c r="G119" s="292"/>
      <c r="H119" s="292"/>
      <c r="I119" s="292"/>
      <c r="J119" s="292"/>
      <c r="K119" s="293"/>
    </row>
    <row r="120" ht="45" customHeight="1">
      <c r="B120" s="294"/>
      <c r="C120" s="247" t="s">
        <v>539</v>
      </c>
      <c r="D120" s="247"/>
      <c r="E120" s="247"/>
      <c r="F120" s="247"/>
      <c r="G120" s="247"/>
      <c r="H120" s="247"/>
      <c r="I120" s="247"/>
      <c r="J120" s="247"/>
      <c r="K120" s="295"/>
    </row>
    <row r="121" ht="17.25" customHeight="1">
      <c r="B121" s="296"/>
      <c r="C121" s="271" t="s">
        <v>486</v>
      </c>
      <c r="D121" s="271"/>
      <c r="E121" s="271"/>
      <c r="F121" s="271" t="s">
        <v>487</v>
      </c>
      <c r="G121" s="272"/>
      <c r="H121" s="271" t="s">
        <v>107</v>
      </c>
      <c r="I121" s="271" t="s">
        <v>55</v>
      </c>
      <c r="J121" s="271" t="s">
        <v>488</v>
      </c>
      <c r="K121" s="297"/>
    </row>
    <row r="122" ht="17.25" customHeight="1">
      <c r="B122" s="296"/>
      <c r="C122" s="273" t="s">
        <v>489</v>
      </c>
      <c r="D122" s="273"/>
      <c r="E122" s="273"/>
      <c r="F122" s="274" t="s">
        <v>490</v>
      </c>
      <c r="G122" s="275"/>
      <c r="H122" s="273"/>
      <c r="I122" s="273"/>
      <c r="J122" s="273" t="s">
        <v>491</v>
      </c>
      <c r="K122" s="297"/>
    </row>
    <row r="123" ht="5.25" customHeight="1">
      <c r="B123" s="298"/>
      <c r="C123" s="276"/>
      <c r="D123" s="276"/>
      <c r="E123" s="276"/>
      <c r="F123" s="276"/>
      <c r="G123" s="257"/>
      <c r="H123" s="276"/>
      <c r="I123" s="276"/>
      <c r="J123" s="276"/>
      <c r="K123" s="299"/>
    </row>
    <row r="124" ht="15" customHeight="1">
      <c r="B124" s="298"/>
      <c r="C124" s="257" t="s">
        <v>495</v>
      </c>
      <c r="D124" s="276"/>
      <c r="E124" s="276"/>
      <c r="F124" s="278" t="s">
        <v>492</v>
      </c>
      <c r="G124" s="257"/>
      <c r="H124" s="257" t="s">
        <v>531</v>
      </c>
      <c r="I124" s="257" t="s">
        <v>494</v>
      </c>
      <c r="J124" s="257">
        <v>120</v>
      </c>
      <c r="K124" s="300"/>
    </row>
    <row r="125" ht="15" customHeight="1">
      <c r="B125" s="298"/>
      <c r="C125" s="257" t="s">
        <v>540</v>
      </c>
      <c r="D125" s="257"/>
      <c r="E125" s="257"/>
      <c r="F125" s="278" t="s">
        <v>492</v>
      </c>
      <c r="G125" s="257"/>
      <c r="H125" s="257" t="s">
        <v>541</v>
      </c>
      <c r="I125" s="257" t="s">
        <v>494</v>
      </c>
      <c r="J125" s="257" t="s">
        <v>542</v>
      </c>
      <c r="K125" s="300"/>
    </row>
    <row r="126" ht="15" customHeight="1">
      <c r="B126" s="298"/>
      <c r="C126" s="257" t="s">
        <v>441</v>
      </c>
      <c r="D126" s="257"/>
      <c r="E126" s="257"/>
      <c r="F126" s="278" t="s">
        <v>492</v>
      </c>
      <c r="G126" s="257"/>
      <c r="H126" s="257" t="s">
        <v>543</v>
      </c>
      <c r="I126" s="257" t="s">
        <v>494</v>
      </c>
      <c r="J126" s="257" t="s">
        <v>542</v>
      </c>
      <c r="K126" s="300"/>
    </row>
    <row r="127" ht="15" customHeight="1">
      <c r="B127" s="298"/>
      <c r="C127" s="257" t="s">
        <v>503</v>
      </c>
      <c r="D127" s="257"/>
      <c r="E127" s="257"/>
      <c r="F127" s="278" t="s">
        <v>498</v>
      </c>
      <c r="G127" s="257"/>
      <c r="H127" s="257" t="s">
        <v>504</v>
      </c>
      <c r="I127" s="257" t="s">
        <v>494</v>
      </c>
      <c r="J127" s="257">
        <v>15</v>
      </c>
      <c r="K127" s="300"/>
    </row>
    <row r="128" ht="15" customHeight="1">
      <c r="B128" s="298"/>
      <c r="C128" s="280" t="s">
        <v>505</v>
      </c>
      <c r="D128" s="280"/>
      <c r="E128" s="280"/>
      <c r="F128" s="281" t="s">
        <v>498</v>
      </c>
      <c r="G128" s="280"/>
      <c r="H128" s="280" t="s">
        <v>506</v>
      </c>
      <c r="I128" s="280" t="s">
        <v>494</v>
      </c>
      <c r="J128" s="280">
        <v>15</v>
      </c>
      <c r="K128" s="300"/>
    </row>
    <row r="129" ht="15" customHeight="1">
      <c r="B129" s="298"/>
      <c r="C129" s="280" t="s">
        <v>507</v>
      </c>
      <c r="D129" s="280"/>
      <c r="E129" s="280"/>
      <c r="F129" s="281" t="s">
        <v>498</v>
      </c>
      <c r="G129" s="280"/>
      <c r="H129" s="280" t="s">
        <v>508</v>
      </c>
      <c r="I129" s="280" t="s">
        <v>494</v>
      </c>
      <c r="J129" s="280">
        <v>20</v>
      </c>
      <c r="K129" s="300"/>
    </row>
    <row r="130" ht="15" customHeight="1">
      <c r="B130" s="298"/>
      <c r="C130" s="280" t="s">
        <v>509</v>
      </c>
      <c r="D130" s="280"/>
      <c r="E130" s="280"/>
      <c r="F130" s="281" t="s">
        <v>498</v>
      </c>
      <c r="G130" s="280"/>
      <c r="H130" s="280" t="s">
        <v>510</v>
      </c>
      <c r="I130" s="280" t="s">
        <v>494</v>
      </c>
      <c r="J130" s="280">
        <v>20</v>
      </c>
      <c r="K130" s="300"/>
    </row>
    <row r="131" ht="15" customHeight="1">
      <c r="B131" s="298"/>
      <c r="C131" s="257" t="s">
        <v>497</v>
      </c>
      <c r="D131" s="257"/>
      <c r="E131" s="257"/>
      <c r="F131" s="278" t="s">
        <v>498</v>
      </c>
      <c r="G131" s="257"/>
      <c r="H131" s="257" t="s">
        <v>531</v>
      </c>
      <c r="I131" s="257" t="s">
        <v>494</v>
      </c>
      <c r="J131" s="257">
        <v>50</v>
      </c>
      <c r="K131" s="300"/>
    </row>
    <row r="132" ht="15" customHeight="1">
      <c r="B132" s="298"/>
      <c r="C132" s="257" t="s">
        <v>511</v>
      </c>
      <c r="D132" s="257"/>
      <c r="E132" s="257"/>
      <c r="F132" s="278" t="s">
        <v>498</v>
      </c>
      <c r="G132" s="257"/>
      <c r="H132" s="257" t="s">
        <v>531</v>
      </c>
      <c r="I132" s="257" t="s">
        <v>494</v>
      </c>
      <c r="J132" s="257">
        <v>50</v>
      </c>
      <c r="K132" s="300"/>
    </row>
    <row r="133" ht="15" customHeight="1">
      <c r="B133" s="298"/>
      <c r="C133" s="257" t="s">
        <v>517</v>
      </c>
      <c r="D133" s="257"/>
      <c r="E133" s="257"/>
      <c r="F133" s="278" t="s">
        <v>498</v>
      </c>
      <c r="G133" s="257"/>
      <c r="H133" s="257" t="s">
        <v>531</v>
      </c>
      <c r="I133" s="257" t="s">
        <v>494</v>
      </c>
      <c r="J133" s="257">
        <v>50</v>
      </c>
      <c r="K133" s="300"/>
    </row>
    <row r="134" ht="15" customHeight="1">
      <c r="B134" s="298"/>
      <c r="C134" s="257" t="s">
        <v>519</v>
      </c>
      <c r="D134" s="257"/>
      <c r="E134" s="257"/>
      <c r="F134" s="278" t="s">
        <v>498</v>
      </c>
      <c r="G134" s="257"/>
      <c r="H134" s="257" t="s">
        <v>531</v>
      </c>
      <c r="I134" s="257" t="s">
        <v>494</v>
      </c>
      <c r="J134" s="257">
        <v>50</v>
      </c>
      <c r="K134" s="300"/>
    </row>
    <row r="135" ht="15" customHeight="1">
      <c r="B135" s="298"/>
      <c r="C135" s="257" t="s">
        <v>112</v>
      </c>
      <c r="D135" s="257"/>
      <c r="E135" s="257"/>
      <c r="F135" s="278" t="s">
        <v>498</v>
      </c>
      <c r="G135" s="257"/>
      <c r="H135" s="257" t="s">
        <v>544</v>
      </c>
      <c r="I135" s="257" t="s">
        <v>494</v>
      </c>
      <c r="J135" s="257">
        <v>255</v>
      </c>
      <c r="K135" s="300"/>
    </row>
    <row r="136" ht="15" customHeight="1">
      <c r="B136" s="298"/>
      <c r="C136" s="257" t="s">
        <v>521</v>
      </c>
      <c r="D136" s="257"/>
      <c r="E136" s="257"/>
      <c r="F136" s="278" t="s">
        <v>492</v>
      </c>
      <c r="G136" s="257"/>
      <c r="H136" s="257" t="s">
        <v>545</v>
      </c>
      <c r="I136" s="257" t="s">
        <v>523</v>
      </c>
      <c r="J136" s="257"/>
      <c r="K136" s="300"/>
    </row>
    <row r="137" ht="15" customHeight="1">
      <c r="B137" s="298"/>
      <c r="C137" s="257" t="s">
        <v>524</v>
      </c>
      <c r="D137" s="257"/>
      <c r="E137" s="257"/>
      <c r="F137" s="278" t="s">
        <v>492</v>
      </c>
      <c r="G137" s="257"/>
      <c r="H137" s="257" t="s">
        <v>546</v>
      </c>
      <c r="I137" s="257" t="s">
        <v>526</v>
      </c>
      <c r="J137" s="257"/>
      <c r="K137" s="300"/>
    </row>
    <row r="138" ht="15" customHeight="1">
      <c r="B138" s="298"/>
      <c r="C138" s="257" t="s">
        <v>527</v>
      </c>
      <c r="D138" s="257"/>
      <c r="E138" s="257"/>
      <c r="F138" s="278" t="s">
        <v>492</v>
      </c>
      <c r="G138" s="257"/>
      <c r="H138" s="257" t="s">
        <v>527</v>
      </c>
      <c r="I138" s="257" t="s">
        <v>526</v>
      </c>
      <c r="J138" s="257"/>
      <c r="K138" s="300"/>
    </row>
    <row r="139" ht="15" customHeight="1">
      <c r="B139" s="298"/>
      <c r="C139" s="257" t="s">
        <v>36</v>
      </c>
      <c r="D139" s="257"/>
      <c r="E139" s="257"/>
      <c r="F139" s="278" t="s">
        <v>492</v>
      </c>
      <c r="G139" s="257"/>
      <c r="H139" s="257" t="s">
        <v>547</v>
      </c>
      <c r="I139" s="257" t="s">
        <v>526</v>
      </c>
      <c r="J139" s="257"/>
      <c r="K139" s="300"/>
    </row>
    <row r="140" ht="15" customHeight="1">
      <c r="B140" s="298"/>
      <c r="C140" s="257" t="s">
        <v>548</v>
      </c>
      <c r="D140" s="257"/>
      <c r="E140" s="257"/>
      <c r="F140" s="278" t="s">
        <v>492</v>
      </c>
      <c r="G140" s="257"/>
      <c r="H140" s="257" t="s">
        <v>549</v>
      </c>
      <c r="I140" s="257" t="s">
        <v>526</v>
      </c>
      <c r="J140" s="257"/>
      <c r="K140" s="300"/>
    </row>
    <row r="141" ht="15" customHeight="1">
      <c r="B141" s="301"/>
      <c r="C141" s="302"/>
      <c r="D141" s="302"/>
      <c r="E141" s="302"/>
      <c r="F141" s="302"/>
      <c r="G141" s="302"/>
      <c r="H141" s="302"/>
      <c r="I141" s="302"/>
      <c r="J141" s="302"/>
      <c r="K141" s="303"/>
    </row>
    <row r="142" ht="18.75" customHeight="1">
      <c r="B142" s="253"/>
      <c r="C142" s="253"/>
      <c r="D142" s="253"/>
      <c r="E142" s="253"/>
      <c r="F142" s="290"/>
      <c r="G142" s="253"/>
      <c r="H142" s="253"/>
      <c r="I142" s="253"/>
      <c r="J142" s="253"/>
      <c r="K142" s="253"/>
    </row>
    <row r="143" ht="18.75" customHeight="1">
      <c r="B143" s="264"/>
      <c r="C143" s="264"/>
      <c r="D143" s="264"/>
      <c r="E143" s="264"/>
      <c r="F143" s="264"/>
      <c r="G143" s="264"/>
      <c r="H143" s="264"/>
      <c r="I143" s="264"/>
      <c r="J143" s="264"/>
      <c r="K143" s="264"/>
    </row>
    <row r="144" ht="7.5" customHeight="1">
      <c r="B144" s="265"/>
      <c r="C144" s="266"/>
      <c r="D144" s="266"/>
      <c r="E144" s="266"/>
      <c r="F144" s="266"/>
      <c r="G144" s="266"/>
      <c r="H144" s="266"/>
      <c r="I144" s="266"/>
      <c r="J144" s="266"/>
      <c r="K144" s="267"/>
    </row>
    <row r="145" ht="45" customHeight="1">
      <c r="B145" s="268"/>
      <c r="C145" s="269" t="s">
        <v>550</v>
      </c>
      <c r="D145" s="269"/>
      <c r="E145" s="269"/>
      <c r="F145" s="269"/>
      <c r="G145" s="269"/>
      <c r="H145" s="269"/>
      <c r="I145" s="269"/>
      <c r="J145" s="269"/>
      <c r="K145" s="270"/>
    </row>
    <row r="146" ht="17.25" customHeight="1">
      <c r="B146" s="268"/>
      <c r="C146" s="271" t="s">
        <v>486</v>
      </c>
      <c r="D146" s="271"/>
      <c r="E146" s="271"/>
      <c r="F146" s="271" t="s">
        <v>487</v>
      </c>
      <c r="G146" s="272"/>
      <c r="H146" s="271" t="s">
        <v>107</v>
      </c>
      <c r="I146" s="271" t="s">
        <v>55</v>
      </c>
      <c r="J146" s="271" t="s">
        <v>488</v>
      </c>
      <c r="K146" s="270"/>
    </row>
    <row r="147" ht="17.25" customHeight="1">
      <c r="B147" s="268"/>
      <c r="C147" s="273" t="s">
        <v>489</v>
      </c>
      <c r="D147" s="273"/>
      <c r="E147" s="273"/>
      <c r="F147" s="274" t="s">
        <v>490</v>
      </c>
      <c r="G147" s="275"/>
      <c r="H147" s="273"/>
      <c r="I147" s="273"/>
      <c r="J147" s="273" t="s">
        <v>491</v>
      </c>
      <c r="K147" s="270"/>
    </row>
    <row r="148" ht="5.25" customHeight="1">
      <c r="B148" s="279"/>
      <c r="C148" s="276"/>
      <c r="D148" s="276"/>
      <c r="E148" s="276"/>
      <c r="F148" s="276"/>
      <c r="G148" s="277"/>
      <c r="H148" s="276"/>
      <c r="I148" s="276"/>
      <c r="J148" s="276"/>
      <c r="K148" s="300"/>
    </row>
    <row r="149" ht="15" customHeight="1">
      <c r="B149" s="279"/>
      <c r="C149" s="304" t="s">
        <v>495</v>
      </c>
      <c r="D149" s="257"/>
      <c r="E149" s="257"/>
      <c r="F149" s="305" t="s">
        <v>492</v>
      </c>
      <c r="G149" s="257"/>
      <c r="H149" s="304" t="s">
        <v>531</v>
      </c>
      <c r="I149" s="304" t="s">
        <v>494</v>
      </c>
      <c r="J149" s="304">
        <v>120</v>
      </c>
      <c r="K149" s="300"/>
    </row>
    <row r="150" ht="15" customHeight="1">
      <c r="B150" s="279"/>
      <c r="C150" s="304" t="s">
        <v>540</v>
      </c>
      <c r="D150" s="257"/>
      <c r="E150" s="257"/>
      <c r="F150" s="305" t="s">
        <v>492</v>
      </c>
      <c r="G150" s="257"/>
      <c r="H150" s="304" t="s">
        <v>551</v>
      </c>
      <c r="I150" s="304" t="s">
        <v>494</v>
      </c>
      <c r="J150" s="304" t="s">
        <v>542</v>
      </c>
      <c r="K150" s="300"/>
    </row>
    <row r="151" ht="15" customHeight="1">
      <c r="B151" s="279"/>
      <c r="C151" s="304" t="s">
        <v>441</v>
      </c>
      <c r="D151" s="257"/>
      <c r="E151" s="257"/>
      <c r="F151" s="305" t="s">
        <v>492</v>
      </c>
      <c r="G151" s="257"/>
      <c r="H151" s="304" t="s">
        <v>552</v>
      </c>
      <c r="I151" s="304" t="s">
        <v>494</v>
      </c>
      <c r="J151" s="304" t="s">
        <v>542</v>
      </c>
      <c r="K151" s="300"/>
    </row>
    <row r="152" ht="15" customHeight="1">
      <c r="B152" s="279"/>
      <c r="C152" s="304" t="s">
        <v>497</v>
      </c>
      <c r="D152" s="257"/>
      <c r="E152" s="257"/>
      <c r="F152" s="305" t="s">
        <v>498</v>
      </c>
      <c r="G152" s="257"/>
      <c r="H152" s="304" t="s">
        <v>531</v>
      </c>
      <c r="I152" s="304" t="s">
        <v>494</v>
      </c>
      <c r="J152" s="304">
        <v>50</v>
      </c>
      <c r="K152" s="300"/>
    </row>
    <row r="153" ht="15" customHeight="1">
      <c r="B153" s="279"/>
      <c r="C153" s="304" t="s">
        <v>500</v>
      </c>
      <c r="D153" s="257"/>
      <c r="E153" s="257"/>
      <c r="F153" s="305" t="s">
        <v>492</v>
      </c>
      <c r="G153" s="257"/>
      <c r="H153" s="304" t="s">
        <v>531</v>
      </c>
      <c r="I153" s="304" t="s">
        <v>502</v>
      </c>
      <c r="J153" s="304"/>
      <c r="K153" s="300"/>
    </row>
    <row r="154" ht="15" customHeight="1">
      <c r="B154" s="279"/>
      <c r="C154" s="304" t="s">
        <v>511</v>
      </c>
      <c r="D154" s="257"/>
      <c r="E154" s="257"/>
      <c r="F154" s="305" t="s">
        <v>498</v>
      </c>
      <c r="G154" s="257"/>
      <c r="H154" s="304" t="s">
        <v>531</v>
      </c>
      <c r="I154" s="304" t="s">
        <v>494</v>
      </c>
      <c r="J154" s="304">
        <v>50</v>
      </c>
      <c r="K154" s="300"/>
    </row>
    <row r="155" ht="15" customHeight="1">
      <c r="B155" s="279"/>
      <c r="C155" s="304" t="s">
        <v>519</v>
      </c>
      <c r="D155" s="257"/>
      <c r="E155" s="257"/>
      <c r="F155" s="305" t="s">
        <v>498</v>
      </c>
      <c r="G155" s="257"/>
      <c r="H155" s="304" t="s">
        <v>531</v>
      </c>
      <c r="I155" s="304" t="s">
        <v>494</v>
      </c>
      <c r="J155" s="304">
        <v>50</v>
      </c>
      <c r="K155" s="300"/>
    </row>
    <row r="156" ht="15" customHeight="1">
      <c r="B156" s="279"/>
      <c r="C156" s="304" t="s">
        <v>517</v>
      </c>
      <c r="D156" s="257"/>
      <c r="E156" s="257"/>
      <c r="F156" s="305" t="s">
        <v>498</v>
      </c>
      <c r="G156" s="257"/>
      <c r="H156" s="304" t="s">
        <v>531</v>
      </c>
      <c r="I156" s="304" t="s">
        <v>494</v>
      </c>
      <c r="J156" s="304">
        <v>50</v>
      </c>
      <c r="K156" s="300"/>
    </row>
    <row r="157" ht="15" customHeight="1">
      <c r="B157" s="279"/>
      <c r="C157" s="304" t="s">
        <v>91</v>
      </c>
      <c r="D157" s="257"/>
      <c r="E157" s="257"/>
      <c r="F157" s="305" t="s">
        <v>492</v>
      </c>
      <c r="G157" s="257"/>
      <c r="H157" s="304" t="s">
        <v>553</v>
      </c>
      <c r="I157" s="304" t="s">
        <v>494</v>
      </c>
      <c r="J157" s="304" t="s">
        <v>554</v>
      </c>
      <c r="K157" s="300"/>
    </row>
    <row r="158" ht="15" customHeight="1">
      <c r="B158" s="279"/>
      <c r="C158" s="304" t="s">
        <v>555</v>
      </c>
      <c r="D158" s="257"/>
      <c r="E158" s="257"/>
      <c r="F158" s="305" t="s">
        <v>492</v>
      </c>
      <c r="G158" s="257"/>
      <c r="H158" s="304" t="s">
        <v>556</v>
      </c>
      <c r="I158" s="304" t="s">
        <v>526</v>
      </c>
      <c r="J158" s="304"/>
      <c r="K158" s="300"/>
    </row>
    <row r="159" ht="15" customHeight="1">
      <c r="B159" s="306"/>
      <c r="C159" s="288"/>
      <c r="D159" s="288"/>
      <c r="E159" s="288"/>
      <c r="F159" s="288"/>
      <c r="G159" s="288"/>
      <c r="H159" s="288"/>
      <c r="I159" s="288"/>
      <c r="J159" s="288"/>
      <c r="K159" s="307"/>
    </row>
    <row r="160" ht="18.75" customHeight="1">
      <c r="B160" s="253"/>
      <c r="C160" s="257"/>
      <c r="D160" s="257"/>
      <c r="E160" s="257"/>
      <c r="F160" s="278"/>
      <c r="G160" s="257"/>
      <c r="H160" s="257"/>
      <c r="I160" s="257"/>
      <c r="J160" s="257"/>
      <c r="K160" s="253"/>
    </row>
    <row r="161" ht="18.75" customHeight="1"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</row>
    <row r="162" ht="7.5" customHeight="1">
      <c r="B162" s="243"/>
      <c r="C162" s="244"/>
      <c r="D162" s="244"/>
      <c r="E162" s="244"/>
      <c r="F162" s="244"/>
      <c r="G162" s="244"/>
      <c r="H162" s="244"/>
      <c r="I162" s="244"/>
      <c r="J162" s="244"/>
      <c r="K162" s="245"/>
    </row>
    <row r="163" ht="45" customHeight="1">
      <c r="B163" s="246"/>
      <c r="C163" s="247" t="s">
        <v>557</v>
      </c>
      <c r="D163" s="247"/>
      <c r="E163" s="247"/>
      <c r="F163" s="247"/>
      <c r="G163" s="247"/>
      <c r="H163" s="247"/>
      <c r="I163" s="247"/>
      <c r="J163" s="247"/>
      <c r="K163" s="248"/>
    </row>
    <row r="164" ht="17.25" customHeight="1">
      <c r="B164" s="246"/>
      <c r="C164" s="271" t="s">
        <v>486</v>
      </c>
      <c r="D164" s="271"/>
      <c r="E164" s="271"/>
      <c r="F164" s="271" t="s">
        <v>487</v>
      </c>
      <c r="G164" s="308"/>
      <c r="H164" s="309" t="s">
        <v>107</v>
      </c>
      <c r="I164" s="309" t="s">
        <v>55</v>
      </c>
      <c r="J164" s="271" t="s">
        <v>488</v>
      </c>
      <c r="K164" s="248"/>
    </row>
    <row r="165" ht="17.25" customHeight="1">
      <c r="B165" s="249"/>
      <c r="C165" s="273" t="s">
        <v>489</v>
      </c>
      <c r="D165" s="273"/>
      <c r="E165" s="273"/>
      <c r="F165" s="274" t="s">
        <v>490</v>
      </c>
      <c r="G165" s="310"/>
      <c r="H165" s="311"/>
      <c r="I165" s="311"/>
      <c r="J165" s="273" t="s">
        <v>491</v>
      </c>
      <c r="K165" s="251"/>
    </row>
    <row r="166" ht="5.25" customHeight="1">
      <c r="B166" s="279"/>
      <c r="C166" s="276"/>
      <c r="D166" s="276"/>
      <c r="E166" s="276"/>
      <c r="F166" s="276"/>
      <c r="G166" s="277"/>
      <c r="H166" s="276"/>
      <c r="I166" s="276"/>
      <c r="J166" s="276"/>
      <c r="K166" s="300"/>
    </row>
    <row r="167" ht="15" customHeight="1">
      <c r="B167" s="279"/>
      <c r="C167" s="257" t="s">
        <v>495</v>
      </c>
      <c r="D167" s="257"/>
      <c r="E167" s="257"/>
      <c r="F167" s="278" t="s">
        <v>492</v>
      </c>
      <c r="G167" s="257"/>
      <c r="H167" s="257" t="s">
        <v>531</v>
      </c>
      <c r="I167" s="257" t="s">
        <v>494</v>
      </c>
      <c r="J167" s="257">
        <v>120</v>
      </c>
      <c r="K167" s="300"/>
    </row>
    <row r="168" ht="15" customHeight="1">
      <c r="B168" s="279"/>
      <c r="C168" s="257" t="s">
        <v>540</v>
      </c>
      <c r="D168" s="257"/>
      <c r="E168" s="257"/>
      <c r="F168" s="278" t="s">
        <v>492</v>
      </c>
      <c r="G168" s="257"/>
      <c r="H168" s="257" t="s">
        <v>541</v>
      </c>
      <c r="I168" s="257" t="s">
        <v>494</v>
      </c>
      <c r="J168" s="257" t="s">
        <v>542</v>
      </c>
      <c r="K168" s="300"/>
    </row>
    <row r="169" ht="15" customHeight="1">
      <c r="B169" s="279"/>
      <c r="C169" s="257" t="s">
        <v>441</v>
      </c>
      <c r="D169" s="257"/>
      <c r="E169" s="257"/>
      <c r="F169" s="278" t="s">
        <v>492</v>
      </c>
      <c r="G169" s="257"/>
      <c r="H169" s="257" t="s">
        <v>558</v>
      </c>
      <c r="I169" s="257" t="s">
        <v>494</v>
      </c>
      <c r="J169" s="257" t="s">
        <v>542</v>
      </c>
      <c r="K169" s="300"/>
    </row>
    <row r="170" ht="15" customHeight="1">
      <c r="B170" s="279"/>
      <c r="C170" s="257" t="s">
        <v>497</v>
      </c>
      <c r="D170" s="257"/>
      <c r="E170" s="257"/>
      <c r="F170" s="278" t="s">
        <v>498</v>
      </c>
      <c r="G170" s="257"/>
      <c r="H170" s="257" t="s">
        <v>558</v>
      </c>
      <c r="I170" s="257" t="s">
        <v>494</v>
      </c>
      <c r="J170" s="257">
        <v>50</v>
      </c>
      <c r="K170" s="300"/>
    </row>
    <row r="171" ht="15" customHeight="1">
      <c r="B171" s="279"/>
      <c r="C171" s="257" t="s">
        <v>500</v>
      </c>
      <c r="D171" s="257"/>
      <c r="E171" s="257"/>
      <c r="F171" s="278" t="s">
        <v>492</v>
      </c>
      <c r="G171" s="257"/>
      <c r="H171" s="257" t="s">
        <v>558</v>
      </c>
      <c r="I171" s="257" t="s">
        <v>502</v>
      </c>
      <c r="J171" s="257"/>
      <c r="K171" s="300"/>
    </row>
    <row r="172" ht="15" customHeight="1">
      <c r="B172" s="279"/>
      <c r="C172" s="257" t="s">
        <v>511</v>
      </c>
      <c r="D172" s="257"/>
      <c r="E172" s="257"/>
      <c r="F172" s="278" t="s">
        <v>498</v>
      </c>
      <c r="G172" s="257"/>
      <c r="H172" s="257" t="s">
        <v>558</v>
      </c>
      <c r="I172" s="257" t="s">
        <v>494</v>
      </c>
      <c r="J172" s="257">
        <v>50</v>
      </c>
      <c r="K172" s="300"/>
    </row>
    <row r="173" ht="15" customHeight="1">
      <c r="B173" s="279"/>
      <c r="C173" s="257" t="s">
        <v>519</v>
      </c>
      <c r="D173" s="257"/>
      <c r="E173" s="257"/>
      <c r="F173" s="278" t="s">
        <v>498</v>
      </c>
      <c r="G173" s="257"/>
      <c r="H173" s="257" t="s">
        <v>558</v>
      </c>
      <c r="I173" s="257" t="s">
        <v>494</v>
      </c>
      <c r="J173" s="257">
        <v>50</v>
      </c>
      <c r="K173" s="300"/>
    </row>
    <row r="174" ht="15" customHeight="1">
      <c r="B174" s="279"/>
      <c r="C174" s="257" t="s">
        <v>517</v>
      </c>
      <c r="D174" s="257"/>
      <c r="E174" s="257"/>
      <c r="F174" s="278" t="s">
        <v>498</v>
      </c>
      <c r="G174" s="257"/>
      <c r="H174" s="257" t="s">
        <v>558</v>
      </c>
      <c r="I174" s="257" t="s">
        <v>494</v>
      </c>
      <c r="J174" s="257">
        <v>50</v>
      </c>
      <c r="K174" s="300"/>
    </row>
    <row r="175" ht="15" customHeight="1">
      <c r="B175" s="279"/>
      <c r="C175" s="257" t="s">
        <v>106</v>
      </c>
      <c r="D175" s="257"/>
      <c r="E175" s="257"/>
      <c r="F175" s="278" t="s">
        <v>492</v>
      </c>
      <c r="G175" s="257"/>
      <c r="H175" s="257" t="s">
        <v>559</v>
      </c>
      <c r="I175" s="257" t="s">
        <v>560</v>
      </c>
      <c r="J175" s="257"/>
      <c r="K175" s="300"/>
    </row>
    <row r="176" ht="15" customHeight="1">
      <c r="B176" s="279"/>
      <c r="C176" s="257" t="s">
        <v>55</v>
      </c>
      <c r="D176" s="257"/>
      <c r="E176" s="257"/>
      <c r="F176" s="278" t="s">
        <v>492</v>
      </c>
      <c r="G176" s="257"/>
      <c r="H176" s="257" t="s">
        <v>561</v>
      </c>
      <c r="I176" s="257" t="s">
        <v>562</v>
      </c>
      <c r="J176" s="257">
        <v>1</v>
      </c>
      <c r="K176" s="300"/>
    </row>
    <row r="177" ht="15" customHeight="1">
      <c r="B177" s="279"/>
      <c r="C177" s="257" t="s">
        <v>51</v>
      </c>
      <c r="D177" s="257"/>
      <c r="E177" s="257"/>
      <c r="F177" s="278" t="s">
        <v>492</v>
      </c>
      <c r="G177" s="257"/>
      <c r="H177" s="257" t="s">
        <v>563</v>
      </c>
      <c r="I177" s="257" t="s">
        <v>494</v>
      </c>
      <c r="J177" s="257">
        <v>20</v>
      </c>
      <c r="K177" s="300"/>
    </row>
    <row r="178" ht="15" customHeight="1">
      <c r="B178" s="279"/>
      <c r="C178" s="257" t="s">
        <v>107</v>
      </c>
      <c r="D178" s="257"/>
      <c r="E178" s="257"/>
      <c r="F178" s="278" t="s">
        <v>492</v>
      </c>
      <c r="G178" s="257"/>
      <c r="H178" s="257" t="s">
        <v>564</v>
      </c>
      <c r="I178" s="257" t="s">
        <v>494</v>
      </c>
      <c r="J178" s="257">
        <v>255</v>
      </c>
      <c r="K178" s="300"/>
    </row>
    <row r="179" ht="15" customHeight="1">
      <c r="B179" s="279"/>
      <c r="C179" s="257" t="s">
        <v>108</v>
      </c>
      <c r="D179" s="257"/>
      <c r="E179" s="257"/>
      <c r="F179" s="278" t="s">
        <v>492</v>
      </c>
      <c r="G179" s="257"/>
      <c r="H179" s="257" t="s">
        <v>457</v>
      </c>
      <c r="I179" s="257" t="s">
        <v>494</v>
      </c>
      <c r="J179" s="257">
        <v>10</v>
      </c>
      <c r="K179" s="300"/>
    </row>
    <row r="180" ht="15" customHeight="1">
      <c r="B180" s="279"/>
      <c r="C180" s="257" t="s">
        <v>109</v>
      </c>
      <c r="D180" s="257"/>
      <c r="E180" s="257"/>
      <c r="F180" s="278" t="s">
        <v>492</v>
      </c>
      <c r="G180" s="257"/>
      <c r="H180" s="257" t="s">
        <v>565</v>
      </c>
      <c r="I180" s="257" t="s">
        <v>526</v>
      </c>
      <c r="J180" s="257"/>
      <c r="K180" s="300"/>
    </row>
    <row r="181" ht="15" customHeight="1">
      <c r="B181" s="279"/>
      <c r="C181" s="257" t="s">
        <v>566</v>
      </c>
      <c r="D181" s="257"/>
      <c r="E181" s="257"/>
      <c r="F181" s="278" t="s">
        <v>492</v>
      </c>
      <c r="G181" s="257"/>
      <c r="H181" s="257" t="s">
        <v>567</v>
      </c>
      <c r="I181" s="257" t="s">
        <v>526</v>
      </c>
      <c r="J181" s="257"/>
      <c r="K181" s="300"/>
    </row>
    <row r="182" ht="15" customHeight="1">
      <c r="B182" s="279"/>
      <c r="C182" s="257" t="s">
        <v>555</v>
      </c>
      <c r="D182" s="257"/>
      <c r="E182" s="257"/>
      <c r="F182" s="278" t="s">
        <v>492</v>
      </c>
      <c r="G182" s="257"/>
      <c r="H182" s="257" t="s">
        <v>568</v>
      </c>
      <c r="I182" s="257" t="s">
        <v>526</v>
      </c>
      <c r="J182" s="257"/>
      <c r="K182" s="300"/>
    </row>
    <row r="183" ht="15" customHeight="1">
      <c r="B183" s="279"/>
      <c r="C183" s="257" t="s">
        <v>111</v>
      </c>
      <c r="D183" s="257"/>
      <c r="E183" s="257"/>
      <c r="F183" s="278" t="s">
        <v>498</v>
      </c>
      <c r="G183" s="257"/>
      <c r="H183" s="257" t="s">
        <v>569</v>
      </c>
      <c r="I183" s="257" t="s">
        <v>494</v>
      </c>
      <c r="J183" s="257">
        <v>50</v>
      </c>
      <c r="K183" s="300"/>
    </row>
    <row r="184" ht="15" customHeight="1">
      <c r="B184" s="279"/>
      <c r="C184" s="257" t="s">
        <v>570</v>
      </c>
      <c r="D184" s="257"/>
      <c r="E184" s="257"/>
      <c r="F184" s="278" t="s">
        <v>498</v>
      </c>
      <c r="G184" s="257"/>
      <c r="H184" s="257" t="s">
        <v>571</v>
      </c>
      <c r="I184" s="257" t="s">
        <v>572</v>
      </c>
      <c r="J184" s="257"/>
      <c r="K184" s="300"/>
    </row>
    <row r="185" ht="15" customHeight="1">
      <c r="B185" s="279"/>
      <c r="C185" s="257" t="s">
        <v>573</v>
      </c>
      <c r="D185" s="257"/>
      <c r="E185" s="257"/>
      <c r="F185" s="278" t="s">
        <v>498</v>
      </c>
      <c r="G185" s="257"/>
      <c r="H185" s="257" t="s">
        <v>574</v>
      </c>
      <c r="I185" s="257" t="s">
        <v>572</v>
      </c>
      <c r="J185" s="257"/>
      <c r="K185" s="300"/>
    </row>
    <row r="186" ht="15" customHeight="1">
      <c r="B186" s="279"/>
      <c r="C186" s="257" t="s">
        <v>575</v>
      </c>
      <c r="D186" s="257"/>
      <c r="E186" s="257"/>
      <c r="F186" s="278" t="s">
        <v>498</v>
      </c>
      <c r="G186" s="257"/>
      <c r="H186" s="257" t="s">
        <v>576</v>
      </c>
      <c r="I186" s="257" t="s">
        <v>572</v>
      </c>
      <c r="J186" s="257"/>
      <c r="K186" s="300"/>
    </row>
    <row r="187" ht="15" customHeight="1">
      <c r="B187" s="279"/>
      <c r="C187" s="312" t="s">
        <v>577</v>
      </c>
      <c r="D187" s="257"/>
      <c r="E187" s="257"/>
      <c r="F187" s="278" t="s">
        <v>498</v>
      </c>
      <c r="G187" s="257"/>
      <c r="H187" s="257" t="s">
        <v>578</v>
      </c>
      <c r="I187" s="257" t="s">
        <v>579</v>
      </c>
      <c r="J187" s="313" t="s">
        <v>580</v>
      </c>
      <c r="K187" s="300"/>
    </row>
    <row r="188" ht="15" customHeight="1">
      <c r="B188" s="279"/>
      <c r="C188" s="263" t="s">
        <v>40</v>
      </c>
      <c r="D188" s="257"/>
      <c r="E188" s="257"/>
      <c r="F188" s="278" t="s">
        <v>492</v>
      </c>
      <c r="G188" s="257"/>
      <c r="H188" s="253" t="s">
        <v>581</v>
      </c>
      <c r="I188" s="257" t="s">
        <v>582</v>
      </c>
      <c r="J188" s="257"/>
      <c r="K188" s="300"/>
    </row>
    <row r="189" ht="15" customHeight="1">
      <c r="B189" s="279"/>
      <c r="C189" s="263" t="s">
        <v>583</v>
      </c>
      <c r="D189" s="257"/>
      <c r="E189" s="257"/>
      <c r="F189" s="278" t="s">
        <v>492</v>
      </c>
      <c r="G189" s="257"/>
      <c r="H189" s="257" t="s">
        <v>584</v>
      </c>
      <c r="I189" s="257" t="s">
        <v>526</v>
      </c>
      <c r="J189" s="257"/>
      <c r="K189" s="300"/>
    </row>
    <row r="190" ht="15" customHeight="1">
      <c r="B190" s="279"/>
      <c r="C190" s="263" t="s">
        <v>585</v>
      </c>
      <c r="D190" s="257"/>
      <c r="E190" s="257"/>
      <c r="F190" s="278" t="s">
        <v>492</v>
      </c>
      <c r="G190" s="257"/>
      <c r="H190" s="257" t="s">
        <v>586</v>
      </c>
      <c r="I190" s="257" t="s">
        <v>526</v>
      </c>
      <c r="J190" s="257"/>
      <c r="K190" s="300"/>
    </row>
    <row r="191" ht="15" customHeight="1">
      <c r="B191" s="279"/>
      <c r="C191" s="263" t="s">
        <v>587</v>
      </c>
      <c r="D191" s="257"/>
      <c r="E191" s="257"/>
      <c r="F191" s="278" t="s">
        <v>498</v>
      </c>
      <c r="G191" s="257"/>
      <c r="H191" s="257" t="s">
        <v>588</v>
      </c>
      <c r="I191" s="257" t="s">
        <v>526</v>
      </c>
      <c r="J191" s="257"/>
      <c r="K191" s="300"/>
    </row>
    <row r="192" ht="15" customHeight="1">
      <c r="B192" s="306"/>
      <c r="C192" s="314"/>
      <c r="D192" s="288"/>
      <c r="E192" s="288"/>
      <c r="F192" s="288"/>
      <c r="G192" s="288"/>
      <c r="H192" s="288"/>
      <c r="I192" s="288"/>
      <c r="J192" s="288"/>
      <c r="K192" s="307"/>
    </row>
    <row r="193" ht="18.75" customHeight="1">
      <c r="B193" s="253"/>
      <c r="C193" s="257"/>
      <c r="D193" s="257"/>
      <c r="E193" s="257"/>
      <c r="F193" s="278"/>
      <c r="G193" s="257"/>
      <c r="H193" s="257"/>
      <c r="I193" s="257"/>
      <c r="J193" s="257"/>
      <c r="K193" s="253"/>
    </row>
    <row r="194" ht="18.75" customHeight="1">
      <c r="B194" s="253"/>
      <c r="C194" s="257"/>
      <c r="D194" s="257"/>
      <c r="E194" s="257"/>
      <c r="F194" s="278"/>
      <c r="G194" s="257"/>
      <c r="H194" s="257"/>
      <c r="I194" s="257"/>
      <c r="J194" s="257"/>
      <c r="K194" s="253"/>
    </row>
    <row r="195" ht="18.75" customHeight="1">
      <c r="B195" s="264"/>
      <c r="C195" s="264"/>
      <c r="D195" s="264"/>
      <c r="E195" s="264"/>
      <c r="F195" s="264"/>
      <c r="G195" s="264"/>
      <c r="H195" s="264"/>
      <c r="I195" s="264"/>
      <c r="J195" s="264"/>
      <c r="K195" s="264"/>
    </row>
    <row r="196" ht="13.5">
      <c r="B196" s="243"/>
      <c r="C196" s="244"/>
      <c r="D196" s="244"/>
      <c r="E196" s="244"/>
      <c r="F196" s="244"/>
      <c r="G196" s="244"/>
      <c r="H196" s="244"/>
      <c r="I196" s="244"/>
      <c r="J196" s="244"/>
      <c r="K196" s="245"/>
    </row>
    <row r="197" ht="21">
      <c r="B197" s="246"/>
      <c r="C197" s="247" t="s">
        <v>589</v>
      </c>
      <c r="D197" s="247"/>
      <c r="E197" s="247"/>
      <c r="F197" s="247"/>
      <c r="G197" s="247"/>
      <c r="H197" s="247"/>
      <c r="I197" s="247"/>
      <c r="J197" s="247"/>
      <c r="K197" s="248"/>
    </row>
    <row r="198" ht="25.5" customHeight="1">
      <c r="B198" s="246"/>
      <c r="C198" s="315" t="s">
        <v>590</v>
      </c>
      <c r="D198" s="315"/>
      <c r="E198" s="315"/>
      <c r="F198" s="315" t="s">
        <v>591</v>
      </c>
      <c r="G198" s="316"/>
      <c r="H198" s="315" t="s">
        <v>592</v>
      </c>
      <c r="I198" s="315"/>
      <c r="J198" s="315"/>
      <c r="K198" s="248"/>
    </row>
    <row r="199" ht="5.25" customHeight="1">
      <c r="B199" s="279"/>
      <c r="C199" s="276"/>
      <c r="D199" s="276"/>
      <c r="E199" s="276"/>
      <c r="F199" s="276"/>
      <c r="G199" s="257"/>
      <c r="H199" s="276"/>
      <c r="I199" s="276"/>
      <c r="J199" s="276"/>
      <c r="K199" s="300"/>
    </row>
    <row r="200" ht="15" customHeight="1">
      <c r="B200" s="279"/>
      <c r="C200" s="257" t="s">
        <v>582</v>
      </c>
      <c r="D200" s="257"/>
      <c r="E200" s="257"/>
      <c r="F200" s="278" t="s">
        <v>41</v>
      </c>
      <c r="G200" s="257"/>
      <c r="H200" s="257" t="s">
        <v>593</v>
      </c>
      <c r="I200" s="257"/>
      <c r="J200" s="257"/>
      <c r="K200" s="300"/>
    </row>
    <row r="201" ht="15" customHeight="1">
      <c r="B201" s="279"/>
      <c r="C201" s="285"/>
      <c r="D201" s="257"/>
      <c r="E201" s="257"/>
      <c r="F201" s="278" t="s">
        <v>42</v>
      </c>
      <c r="G201" s="257"/>
      <c r="H201" s="257" t="s">
        <v>594</v>
      </c>
      <c r="I201" s="257"/>
      <c r="J201" s="257"/>
      <c r="K201" s="300"/>
    </row>
    <row r="202" ht="15" customHeight="1">
      <c r="B202" s="279"/>
      <c r="C202" s="285"/>
      <c r="D202" s="257"/>
      <c r="E202" s="257"/>
      <c r="F202" s="278" t="s">
        <v>45</v>
      </c>
      <c r="G202" s="257"/>
      <c r="H202" s="257" t="s">
        <v>595</v>
      </c>
      <c r="I202" s="257"/>
      <c r="J202" s="257"/>
      <c r="K202" s="300"/>
    </row>
    <row r="203" ht="15" customHeight="1">
      <c r="B203" s="279"/>
      <c r="C203" s="257"/>
      <c r="D203" s="257"/>
      <c r="E203" s="257"/>
      <c r="F203" s="278" t="s">
        <v>43</v>
      </c>
      <c r="G203" s="257"/>
      <c r="H203" s="257" t="s">
        <v>596</v>
      </c>
      <c r="I203" s="257"/>
      <c r="J203" s="257"/>
      <c r="K203" s="300"/>
    </row>
    <row r="204" ht="15" customHeight="1">
      <c r="B204" s="279"/>
      <c r="C204" s="257"/>
      <c r="D204" s="257"/>
      <c r="E204" s="257"/>
      <c r="F204" s="278" t="s">
        <v>44</v>
      </c>
      <c r="G204" s="257"/>
      <c r="H204" s="257" t="s">
        <v>597</v>
      </c>
      <c r="I204" s="257"/>
      <c r="J204" s="257"/>
      <c r="K204" s="300"/>
    </row>
    <row r="205" ht="15" customHeight="1">
      <c r="B205" s="279"/>
      <c r="C205" s="257"/>
      <c r="D205" s="257"/>
      <c r="E205" s="257"/>
      <c r="F205" s="278"/>
      <c r="G205" s="257"/>
      <c r="H205" s="257"/>
      <c r="I205" s="257"/>
      <c r="J205" s="257"/>
      <c r="K205" s="300"/>
    </row>
    <row r="206" ht="15" customHeight="1">
      <c r="B206" s="279"/>
      <c r="C206" s="257" t="s">
        <v>538</v>
      </c>
      <c r="D206" s="257"/>
      <c r="E206" s="257"/>
      <c r="F206" s="278" t="s">
        <v>432</v>
      </c>
      <c r="G206" s="257"/>
      <c r="H206" s="257" t="s">
        <v>598</v>
      </c>
      <c r="I206" s="257"/>
      <c r="J206" s="257"/>
      <c r="K206" s="300"/>
    </row>
    <row r="207" ht="15" customHeight="1">
      <c r="B207" s="279"/>
      <c r="C207" s="285"/>
      <c r="D207" s="257"/>
      <c r="E207" s="257"/>
      <c r="F207" s="278" t="s">
        <v>435</v>
      </c>
      <c r="G207" s="257"/>
      <c r="H207" s="257" t="s">
        <v>436</v>
      </c>
      <c r="I207" s="257"/>
      <c r="J207" s="257"/>
      <c r="K207" s="300"/>
    </row>
    <row r="208" ht="15" customHeight="1">
      <c r="B208" s="279"/>
      <c r="C208" s="257"/>
      <c r="D208" s="257"/>
      <c r="E208" s="257"/>
      <c r="F208" s="278" t="s">
        <v>77</v>
      </c>
      <c r="G208" s="257"/>
      <c r="H208" s="257" t="s">
        <v>599</v>
      </c>
      <c r="I208" s="257"/>
      <c r="J208" s="257"/>
      <c r="K208" s="300"/>
    </row>
    <row r="209" ht="15" customHeight="1">
      <c r="B209" s="317"/>
      <c r="C209" s="285"/>
      <c r="D209" s="285"/>
      <c r="E209" s="285"/>
      <c r="F209" s="278" t="s">
        <v>437</v>
      </c>
      <c r="G209" s="263"/>
      <c r="H209" s="304" t="s">
        <v>438</v>
      </c>
      <c r="I209" s="304"/>
      <c r="J209" s="304"/>
      <c r="K209" s="318"/>
    </row>
    <row r="210" ht="15" customHeight="1">
      <c r="B210" s="317"/>
      <c r="C210" s="285"/>
      <c r="D210" s="285"/>
      <c r="E210" s="285"/>
      <c r="F210" s="278" t="s">
        <v>439</v>
      </c>
      <c r="G210" s="263"/>
      <c r="H210" s="304" t="s">
        <v>600</v>
      </c>
      <c r="I210" s="304"/>
      <c r="J210" s="304"/>
      <c r="K210" s="318"/>
    </row>
    <row r="211" ht="15" customHeight="1">
      <c r="B211" s="317"/>
      <c r="C211" s="285"/>
      <c r="D211" s="285"/>
      <c r="E211" s="285"/>
      <c r="F211" s="319"/>
      <c r="G211" s="263"/>
      <c r="H211" s="320"/>
      <c r="I211" s="320"/>
      <c r="J211" s="320"/>
      <c r="K211" s="318"/>
    </row>
    <row r="212" ht="15" customHeight="1">
      <c r="B212" s="317"/>
      <c r="C212" s="257" t="s">
        <v>562</v>
      </c>
      <c r="D212" s="285"/>
      <c r="E212" s="285"/>
      <c r="F212" s="278">
        <v>1</v>
      </c>
      <c r="G212" s="263"/>
      <c r="H212" s="304" t="s">
        <v>601</v>
      </c>
      <c r="I212" s="304"/>
      <c r="J212" s="304"/>
      <c r="K212" s="318"/>
    </row>
    <row r="213" ht="15" customHeight="1">
      <c r="B213" s="317"/>
      <c r="C213" s="285"/>
      <c r="D213" s="285"/>
      <c r="E213" s="285"/>
      <c r="F213" s="278">
        <v>2</v>
      </c>
      <c r="G213" s="263"/>
      <c r="H213" s="304" t="s">
        <v>602</v>
      </c>
      <c r="I213" s="304"/>
      <c r="J213" s="304"/>
      <c r="K213" s="318"/>
    </row>
    <row r="214" ht="15" customHeight="1">
      <c r="B214" s="317"/>
      <c r="C214" s="285"/>
      <c r="D214" s="285"/>
      <c r="E214" s="285"/>
      <c r="F214" s="278">
        <v>3</v>
      </c>
      <c r="G214" s="263"/>
      <c r="H214" s="304" t="s">
        <v>603</v>
      </c>
      <c r="I214" s="304"/>
      <c r="J214" s="304"/>
      <c r="K214" s="318"/>
    </row>
    <row r="215" ht="15" customHeight="1">
      <c r="B215" s="317"/>
      <c r="C215" s="285"/>
      <c r="D215" s="285"/>
      <c r="E215" s="285"/>
      <c r="F215" s="278">
        <v>4</v>
      </c>
      <c r="G215" s="263"/>
      <c r="H215" s="304" t="s">
        <v>604</v>
      </c>
      <c r="I215" s="304"/>
      <c r="J215" s="304"/>
      <c r="K215" s="318"/>
    </row>
    <row r="216" ht="12.75" customHeight="1">
      <c r="B216" s="321"/>
      <c r="C216" s="322"/>
      <c r="D216" s="322"/>
      <c r="E216" s="322"/>
      <c r="F216" s="322"/>
      <c r="G216" s="322"/>
      <c r="H216" s="322"/>
      <c r="I216" s="322"/>
      <c r="J216" s="322"/>
      <c r="K216" s="323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jirka02</dc:creator>
  <cp:lastModifiedBy>jirka02</cp:lastModifiedBy>
  <dcterms:created xsi:type="dcterms:W3CDTF">2019-04-08T06:09:34Z</dcterms:created>
  <dcterms:modified xsi:type="dcterms:W3CDTF">2019-04-08T06:09:37Z</dcterms:modified>
</cp:coreProperties>
</file>